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2026\223\1 ед. источник\ГОЛ питанипе\"/>
    </mc:Choice>
  </mc:AlternateContent>
  <xr:revisionPtr revIDLastSave="0" documentId="8_{BDC81693-CA4B-476D-80C6-FF2EB358AFEF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5. Школы ПТУ" sheetId="1" r:id="rId1"/>
  </sheets>
  <externalReferences>
    <externalReference r:id="rId2"/>
  </externalReferences>
  <definedNames>
    <definedName name="__bookmark_1" localSheetId="0">#REF!</definedName>
    <definedName name="__bookmark_1">#REF!</definedName>
    <definedName name="_xlnm._FilterDatabase" localSheetId="0" hidden="1">'5. Школы ПТУ'!$A$5:$H$1006</definedName>
    <definedName name="амикм">#REF!</definedName>
    <definedName name="БОМЖ">#REF!</definedName>
    <definedName name="дддд">#REF!</definedName>
    <definedName name="фыв" localSheetId="0">#REF!</definedName>
    <definedName name="фыв">#REF!</definedName>
    <definedName name="ЦВ" localSheetId="0">#REF!</definedName>
    <definedName name="ЦВ">#REF!</definedName>
    <definedName name="ЦД">#REF!</definedName>
    <definedName name="ывапы" localSheetId="0">#REF!</definedName>
    <definedName name="ывап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 a="1"/>
  <c r="C8" i="1" s="1"/>
  <c r="F8" i="1"/>
  <c r="H8" i="1"/>
  <c r="C9" i="1"/>
  <c r="D9" i="1" s="1"/>
  <c r="C12" i="1"/>
  <c r="E12" i="1"/>
  <c r="C15" i="1"/>
  <c r="E15" i="1"/>
  <c r="B22" i="1"/>
  <c r="C22" i="1"/>
  <c r="C25" i="1"/>
  <c r="C27" i="1"/>
  <c r="D27" i="1" s="1"/>
  <c r="C31" i="1"/>
  <c r="G31" i="1" s="1"/>
  <c r="C34" i="1"/>
  <c r="D34" i="1" s="1"/>
  <c r="C37" i="1"/>
  <c r="G37" i="1" s="1"/>
  <c r="C39" i="1"/>
  <c r="D39" i="1"/>
  <c r="C43" i="1"/>
  <c r="D43" i="1"/>
  <c r="C52" i="1"/>
  <c r="C54" i="1"/>
  <c r="F54" i="1" s="1"/>
  <c r="H54" i="1"/>
  <c r="B60" i="1"/>
  <c r="C60" i="1"/>
  <c r="C64" i="1"/>
  <c r="C69" i="1"/>
  <c r="E69" i="1"/>
  <c r="C74" i="1"/>
  <c r="C75" i="1"/>
  <c r="C77" i="1"/>
  <c r="E77" i="1" s="1"/>
  <c r="G77" i="1"/>
  <c r="H77" i="1"/>
  <c r="C79" i="1"/>
  <c r="C82" i="1"/>
  <c r="D82" i="1" s="1"/>
  <c r="E82" i="1"/>
  <c r="F82" i="1"/>
  <c r="C84" i="1"/>
  <c r="E84" i="1"/>
  <c r="C86" i="1"/>
  <c r="C87" i="1"/>
  <c r="D87" i="1"/>
  <c r="C91" i="1"/>
  <c r="B91" i="1" s="1"/>
  <c r="C95" i="1"/>
  <c r="C97" i="1"/>
  <c r="B97" i="1" s="1"/>
  <c r="C100" i="1"/>
  <c r="C101" i="1"/>
  <c r="G101" i="1" s="1"/>
  <c r="F101" i="1"/>
  <c r="C105" i="1"/>
  <c r="E105" i="1"/>
  <c r="F105" i="1"/>
  <c r="C108" i="1"/>
  <c r="D108" i="1" s="1"/>
  <c r="C109" i="1"/>
  <c r="C111" i="1"/>
  <c r="C112" i="1"/>
  <c r="D112" i="1"/>
  <c r="C115" i="1"/>
  <c r="C119" i="1"/>
  <c r="C124" i="1"/>
  <c r="C125" i="1"/>
  <c r="G125" i="1"/>
  <c r="C129" i="1"/>
  <c r="C130" i="1"/>
  <c r="D130" i="1" s="1"/>
  <c r="B132" i="1"/>
  <c r="C132" i="1"/>
  <c r="H132" i="1"/>
  <c r="B133" i="1"/>
  <c r="C133" i="1"/>
  <c r="C134" i="1"/>
  <c r="D134" i="1" s="1"/>
  <c r="C137" i="1"/>
  <c r="D137" i="1"/>
  <c r="C138" i="1"/>
  <c r="E138" i="1" s="1"/>
  <c r="D138" i="1"/>
  <c r="B141" i="1"/>
  <c r="C141" i="1"/>
  <c r="D141" i="1" s="1"/>
  <c r="E141" i="1"/>
  <c r="C142" i="1"/>
  <c r="E142" i="1" s="1"/>
  <c r="D142" i="1"/>
  <c r="C144" i="1"/>
  <c r="H144" i="1" s="1"/>
  <c r="C145" i="1"/>
  <c r="C146" i="1"/>
  <c r="C148" i="1"/>
  <c r="C149" i="1"/>
  <c r="F149" i="1" s="1"/>
  <c r="D149" i="1"/>
  <c r="C153" i="1"/>
  <c r="E153" i="1" s="1"/>
  <c r="D153" i="1"/>
  <c r="B156" i="1"/>
  <c r="C156" i="1"/>
  <c r="C157" i="1"/>
  <c r="D157" i="1" s="1"/>
  <c r="C159" i="1"/>
  <c r="C160" i="1"/>
  <c r="D160" i="1" s="1"/>
  <c r="B162" i="1"/>
  <c r="C162" i="1"/>
  <c r="C163" i="1"/>
  <c r="E163" i="1" s="1"/>
  <c r="C164" i="1"/>
  <c r="D164" i="1" s="1"/>
  <c r="G164" i="1"/>
  <c r="C167" i="1"/>
  <c r="C168" i="1"/>
  <c r="H168" i="1" s="1"/>
  <c r="C169" i="1"/>
  <c r="B170" i="1"/>
  <c r="C170" i="1"/>
  <c r="C173" i="1"/>
  <c r="C176" i="1"/>
  <c r="C179" i="1"/>
  <c r="C182" i="1"/>
  <c r="B183" i="1"/>
  <c r="C183" i="1"/>
  <c r="D183" i="1"/>
  <c r="E183" i="1"/>
  <c r="F183" i="1"/>
  <c r="G183" i="1"/>
  <c r="H183" i="1"/>
  <c r="B184" i="1"/>
  <c r="C184" i="1"/>
  <c r="D184" i="1" s="1"/>
  <c r="E184" i="1"/>
  <c r="C185" i="1"/>
  <c r="D185" i="1"/>
  <c r="B186" i="1"/>
  <c r="C186" i="1"/>
  <c r="D186" i="1" s="1"/>
  <c r="E186" i="1"/>
  <c r="H186" i="1"/>
  <c r="C187" i="1"/>
  <c r="B188" i="1"/>
  <c r="C188" i="1"/>
  <c r="C189" i="1"/>
  <c r="B189" i="1" s="1"/>
  <c r="H189" i="1"/>
  <c r="B190" i="1"/>
  <c r="C190" i="1"/>
  <c r="D190" i="1"/>
  <c r="E190" i="1"/>
  <c r="F190" i="1"/>
  <c r="H190" i="1"/>
  <c r="C191" i="1"/>
  <c r="G191" i="1" s="1"/>
  <c r="D191" i="1"/>
  <c r="H191" i="1"/>
  <c r="C192" i="1"/>
  <c r="H192" i="1" s="1"/>
  <c r="D192" i="1"/>
  <c r="E192" i="1"/>
  <c r="F192" i="1"/>
  <c r="G192" i="1"/>
  <c r="C193" i="1"/>
  <c r="D193" i="1" s="1"/>
  <c r="C194" i="1"/>
  <c r="H194" i="1" s="1"/>
  <c r="D194" i="1"/>
  <c r="B195" i="1"/>
  <c r="C195" i="1"/>
  <c r="D195" i="1"/>
  <c r="E195" i="1"/>
  <c r="F195" i="1"/>
  <c r="G195" i="1"/>
  <c r="H195" i="1"/>
  <c r="C196" i="1"/>
  <c r="C197" i="1"/>
  <c r="G197" i="1"/>
  <c r="C198" i="1"/>
  <c r="H198" i="1" s="1"/>
  <c r="D198" i="1"/>
  <c r="E198" i="1"/>
  <c r="F198" i="1"/>
  <c r="G198" i="1"/>
  <c r="C199" i="1"/>
  <c r="C200" i="1"/>
  <c r="C201" i="1"/>
  <c r="D201" i="1" s="1"/>
  <c r="B202" i="1"/>
  <c r="C202" i="1"/>
  <c r="H202" i="1" s="1"/>
  <c r="C203" i="1"/>
  <c r="C204" i="1"/>
  <c r="F204" i="1"/>
  <c r="C205" i="1"/>
  <c r="F205" i="1" s="1"/>
  <c r="D205" i="1"/>
  <c r="E205" i="1"/>
  <c r="G205" i="1"/>
  <c r="H205" i="1"/>
  <c r="C206" i="1"/>
  <c r="D206" i="1" s="1"/>
  <c r="E206" i="1"/>
  <c r="F206" i="1"/>
  <c r="G206" i="1"/>
  <c r="C207" i="1"/>
  <c r="D207" i="1" s="1"/>
  <c r="E207" i="1"/>
  <c r="F207" i="1"/>
  <c r="C208" i="1"/>
  <c r="C209" i="1"/>
  <c r="C210" i="1"/>
  <c r="D210" i="1" s="1"/>
  <c r="C211" i="1"/>
  <c r="B211" i="1" s="1"/>
  <c r="B212" i="1"/>
  <c r="C212" i="1"/>
  <c r="D212" i="1" s="1"/>
  <c r="E212" i="1"/>
  <c r="F212" i="1"/>
  <c r="C213" i="1"/>
  <c r="D213" i="1" s="1"/>
  <c r="E213" i="1"/>
  <c r="F213" i="1"/>
  <c r="G213" i="1"/>
  <c r="C214" i="1"/>
  <c r="C215" i="1"/>
  <c r="D215" i="1" s="1"/>
  <c r="E215" i="1"/>
  <c r="F215" i="1"/>
  <c r="G215" i="1"/>
  <c r="C216" i="1"/>
  <c r="D216" i="1"/>
  <c r="E216" i="1"/>
  <c r="F216" i="1"/>
  <c r="C217" i="1"/>
  <c r="D217" i="1"/>
  <c r="E217" i="1"/>
  <c r="B218" i="1"/>
  <c r="C218" i="1"/>
  <c r="E218" i="1"/>
  <c r="C219" i="1"/>
  <c r="D219" i="1" s="1"/>
  <c r="C220" i="1"/>
  <c r="H220" i="1"/>
  <c r="C221" i="1"/>
  <c r="C222" i="1"/>
  <c r="G222" i="1" s="1"/>
  <c r="D222" i="1"/>
  <c r="E222" i="1"/>
  <c r="F222" i="1"/>
  <c r="C223" i="1"/>
  <c r="F223" i="1" s="1"/>
  <c r="D223" i="1"/>
  <c r="E223" i="1"/>
  <c r="G223" i="1"/>
  <c r="H223" i="1"/>
  <c r="C224" i="1"/>
  <c r="E224" i="1"/>
  <c r="C225" i="1"/>
  <c r="D225" i="1" s="1"/>
  <c r="E225" i="1"/>
  <c r="F225" i="1"/>
  <c r="C226" i="1"/>
  <c r="E226" i="1" s="1"/>
  <c r="D226" i="1"/>
  <c r="C227" i="1"/>
  <c r="B227" i="1" s="1"/>
  <c r="C228" i="1"/>
  <c r="D228" i="1"/>
  <c r="B229" i="1"/>
  <c r="C229" i="1"/>
  <c r="H229" i="1" s="1"/>
  <c r="B230" i="1"/>
  <c r="C230" i="1"/>
  <c r="D230" i="1" s="1"/>
  <c r="E230" i="1"/>
  <c r="F230" i="1"/>
  <c r="G230" i="1"/>
  <c r="H230" i="1"/>
  <c r="C231" i="1"/>
  <c r="D231" i="1" s="1"/>
  <c r="C232" i="1"/>
  <c r="G232" i="1" s="1"/>
  <c r="E232" i="1"/>
  <c r="C233" i="1"/>
  <c r="C234" i="1"/>
  <c r="D234" i="1"/>
  <c r="E234" i="1"/>
  <c r="F234" i="1"/>
  <c r="B235" i="1"/>
  <c r="C235" i="1"/>
  <c r="D235" i="1" s="1"/>
  <c r="C236" i="1"/>
  <c r="B236" i="1" s="1"/>
  <c r="C237" i="1"/>
  <c r="D237" i="1" s="1"/>
  <c r="C238" i="1"/>
  <c r="H238" i="1" s="1"/>
  <c r="G238" i="1"/>
  <c r="C239" i="1"/>
  <c r="D239" i="1" s="1"/>
  <c r="E239" i="1"/>
  <c r="F239" i="1"/>
  <c r="G239" i="1"/>
  <c r="H239" i="1"/>
  <c r="C240" i="1"/>
  <c r="E240" i="1" s="1"/>
  <c r="D240" i="1"/>
  <c r="C241" i="1"/>
  <c r="F241" i="1" s="1"/>
  <c r="D241" i="1"/>
  <c r="C242" i="1"/>
  <c r="E242" i="1" s="1"/>
  <c r="F242" i="1"/>
  <c r="G242" i="1"/>
  <c r="C243" i="1"/>
  <c r="C244" i="1"/>
  <c r="C245" i="1"/>
  <c r="C246" i="1"/>
  <c r="F246" i="1" s="1"/>
  <c r="D246" i="1"/>
  <c r="G246" i="1"/>
  <c r="C247" i="1"/>
  <c r="E247" i="1" s="1"/>
  <c r="G247" i="1"/>
  <c r="H247" i="1"/>
  <c r="C248" i="1"/>
  <c r="F248" i="1"/>
  <c r="G248" i="1"/>
  <c r="H248" i="1"/>
  <c r="C249" i="1"/>
  <c r="G249" i="1" s="1"/>
  <c r="D249" i="1"/>
  <c r="E249" i="1"/>
  <c r="F249" i="1"/>
  <c r="C250" i="1"/>
  <c r="D250" i="1"/>
  <c r="E250" i="1"/>
  <c r="G250" i="1"/>
  <c r="C251" i="1"/>
  <c r="G251" i="1" s="1"/>
  <c r="E251" i="1"/>
  <c r="F251" i="1"/>
  <c r="C252" i="1"/>
  <c r="D252" i="1"/>
  <c r="E252" i="1"/>
  <c r="F252" i="1"/>
  <c r="B253" i="1"/>
  <c r="C253" i="1"/>
  <c r="E253" i="1" s="1"/>
  <c r="D253" i="1"/>
  <c r="H253" i="1"/>
  <c r="C254" i="1"/>
  <c r="B254" i="1" s="1"/>
  <c r="E254" i="1"/>
  <c r="G254" i="1"/>
  <c r="H254" i="1"/>
  <c r="C255" i="1"/>
  <c r="G255" i="1"/>
  <c r="B256" i="1"/>
  <c r="C256" i="1"/>
  <c r="E256" i="1" s="1"/>
  <c r="G256" i="1"/>
  <c r="H256" i="1"/>
  <c r="B257" i="1"/>
  <c r="C257" i="1"/>
  <c r="F257" i="1" s="1"/>
  <c r="G257" i="1"/>
  <c r="H257" i="1"/>
  <c r="C258" i="1"/>
  <c r="G258" i="1" s="1"/>
  <c r="D258" i="1"/>
  <c r="E258" i="1"/>
  <c r="F258" i="1"/>
  <c r="C259" i="1"/>
  <c r="D259" i="1" s="1"/>
  <c r="G259" i="1"/>
  <c r="H259" i="1"/>
  <c r="C260" i="1"/>
  <c r="F260" i="1"/>
  <c r="C261" i="1"/>
  <c r="C262" i="1"/>
  <c r="C263" i="1"/>
  <c r="C264" i="1"/>
  <c r="D264" i="1"/>
  <c r="C265" i="1"/>
  <c r="E265" i="1" s="1"/>
  <c r="C266" i="1"/>
  <c r="D266" i="1" s="1"/>
  <c r="C267" i="1"/>
  <c r="D267" i="1" s="1"/>
  <c r="E267" i="1"/>
  <c r="F267" i="1"/>
  <c r="G267" i="1"/>
  <c r="C268" i="1"/>
  <c r="D268" i="1" s="1"/>
  <c r="C269" i="1"/>
  <c r="E269" i="1" s="1"/>
  <c r="C270" i="1"/>
  <c r="E270" i="1" s="1"/>
  <c r="C271" i="1"/>
  <c r="D271" i="1" s="1"/>
  <c r="E271" i="1"/>
  <c r="C272" i="1"/>
  <c r="C273" i="1"/>
  <c r="G273" i="1" s="1"/>
  <c r="F273" i="1"/>
  <c r="C274" i="1"/>
  <c r="E274" i="1" s="1"/>
  <c r="B275" i="1"/>
  <c r="C275" i="1"/>
  <c r="E275" i="1" s="1"/>
  <c r="G275" i="1"/>
  <c r="H275" i="1"/>
  <c r="C276" i="1"/>
  <c r="D276" i="1"/>
  <c r="E276" i="1"/>
  <c r="F276" i="1"/>
  <c r="G276" i="1"/>
  <c r="C277" i="1"/>
  <c r="D277" i="1"/>
  <c r="E277" i="1"/>
  <c r="G277" i="1"/>
  <c r="C278" i="1"/>
  <c r="E278" i="1"/>
  <c r="F278" i="1"/>
  <c r="G278" i="1"/>
  <c r="C279" i="1"/>
  <c r="D279" i="1"/>
  <c r="E279" i="1"/>
  <c r="F279" i="1"/>
  <c r="C280" i="1"/>
  <c r="H280" i="1" s="1"/>
  <c r="D280" i="1"/>
  <c r="C281" i="1"/>
  <c r="G281" i="1" s="1"/>
  <c r="E281" i="1"/>
  <c r="C282" i="1"/>
  <c r="F282" i="1"/>
  <c r="B283" i="1"/>
  <c r="C283" i="1"/>
  <c r="E283" i="1" s="1"/>
  <c r="G283" i="1"/>
  <c r="H283" i="1"/>
  <c r="C284" i="1"/>
  <c r="E284" i="1"/>
  <c r="G284" i="1"/>
  <c r="H284" i="1"/>
  <c r="C285" i="1"/>
  <c r="D285" i="1"/>
  <c r="E285" i="1"/>
  <c r="F285" i="1"/>
  <c r="G285" i="1"/>
  <c r="C286" i="1"/>
  <c r="D286" i="1" s="1"/>
  <c r="E286" i="1"/>
  <c r="G286" i="1"/>
  <c r="H286" i="1"/>
  <c r="C287" i="1"/>
  <c r="E287" i="1" s="1"/>
  <c r="C288" i="1"/>
  <c r="B289" i="1"/>
  <c r="C289" i="1"/>
  <c r="H289" i="1" s="1"/>
  <c r="C290" i="1"/>
  <c r="C291" i="1"/>
  <c r="D291" i="1" s="1"/>
  <c r="C292" i="1"/>
  <c r="E292" i="1" s="1"/>
  <c r="C293" i="1"/>
  <c r="F293" i="1" s="1"/>
  <c r="E293" i="1"/>
  <c r="H293" i="1"/>
  <c r="C294" i="1"/>
  <c r="E294" i="1" s="1"/>
  <c r="C295" i="1"/>
  <c r="D295" i="1" s="1"/>
  <c r="C296" i="1"/>
  <c r="E296" i="1"/>
  <c r="C297" i="1"/>
  <c r="C298" i="1"/>
  <c r="C299" i="1"/>
  <c r="B299" i="1" s="1"/>
  <c r="E299" i="1"/>
  <c r="C300" i="1"/>
  <c r="D300" i="1"/>
  <c r="C301" i="1"/>
  <c r="E301" i="1"/>
  <c r="H301" i="1"/>
  <c r="C302" i="1"/>
  <c r="E302" i="1" s="1"/>
  <c r="C303" i="1"/>
  <c r="D303" i="1" s="1"/>
  <c r="G303" i="1"/>
  <c r="C304" i="1"/>
  <c r="C305" i="1"/>
  <c r="F305" i="1" s="1"/>
  <c r="C306" i="1"/>
  <c r="D306" i="1"/>
  <c r="E306" i="1"/>
  <c r="F306" i="1"/>
  <c r="C307" i="1"/>
  <c r="H307" i="1" s="1"/>
  <c r="C308" i="1"/>
  <c r="B308" i="1" s="1"/>
  <c r="C309" i="1"/>
  <c r="F309" i="1" s="1"/>
  <c r="C310" i="1"/>
  <c r="E310" i="1" s="1"/>
  <c r="G310" i="1"/>
  <c r="C311" i="1"/>
  <c r="G311" i="1" s="1"/>
  <c r="E311" i="1"/>
  <c r="C312" i="1"/>
  <c r="E312" i="1" s="1"/>
  <c r="D312" i="1"/>
  <c r="C313" i="1"/>
  <c r="D313" i="1" s="1"/>
  <c r="E313" i="1"/>
  <c r="G313" i="1"/>
  <c r="H313" i="1"/>
  <c r="B314" i="1"/>
  <c r="C314" i="1"/>
  <c r="E314" i="1" s="1"/>
  <c r="F314" i="1"/>
  <c r="G314" i="1"/>
  <c r="C315" i="1"/>
  <c r="F315" i="1"/>
  <c r="C316" i="1"/>
  <c r="C317" i="1"/>
  <c r="B317" i="1" s="1"/>
  <c r="C318" i="1"/>
  <c r="D318" i="1" s="1"/>
  <c r="C319" i="1"/>
  <c r="E319" i="1" s="1"/>
  <c r="B320" i="1"/>
  <c r="C320" i="1"/>
  <c r="D320" i="1" s="1"/>
  <c r="F320" i="1"/>
  <c r="G320" i="1"/>
  <c r="C321" i="1"/>
  <c r="D321" i="1" s="1"/>
  <c r="E321" i="1"/>
  <c r="F321" i="1"/>
  <c r="G321" i="1"/>
  <c r="C322" i="1"/>
  <c r="D322" i="1" s="1"/>
  <c r="C323" i="1"/>
  <c r="E323" i="1" s="1"/>
  <c r="C324" i="1"/>
  <c r="E324" i="1" s="1"/>
  <c r="C325" i="1"/>
  <c r="B325" i="1" s="1"/>
  <c r="D325" i="1"/>
  <c r="E325" i="1"/>
  <c r="C326" i="1"/>
  <c r="C327" i="1"/>
  <c r="D327" i="1" s="1"/>
  <c r="C328" i="1"/>
  <c r="G328" i="1"/>
  <c r="C329" i="1"/>
  <c r="D329" i="1" s="1"/>
  <c r="E329" i="1"/>
  <c r="F329" i="1"/>
  <c r="G329" i="1"/>
  <c r="C330" i="1"/>
  <c r="D330" i="1" s="1"/>
  <c r="E330" i="1"/>
  <c r="C331" i="1"/>
  <c r="E331" i="1" s="1"/>
  <c r="C332" i="1"/>
  <c r="G332" i="1" s="1"/>
  <c r="C333" i="1"/>
  <c r="E333" i="1" s="1"/>
  <c r="D333" i="1"/>
  <c r="C334" i="1"/>
  <c r="E334" i="1" s="1"/>
  <c r="C335" i="1"/>
  <c r="B335" i="1" s="1"/>
  <c r="C336" i="1"/>
  <c r="G336" i="1" s="1"/>
  <c r="C337" i="1"/>
  <c r="E337" i="1" s="1"/>
  <c r="G337" i="1"/>
  <c r="C338" i="1"/>
  <c r="G338" i="1" s="1"/>
  <c r="F338" i="1"/>
  <c r="C339" i="1"/>
  <c r="G339" i="1" s="1"/>
  <c r="D339" i="1"/>
  <c r="C340" i="1"/>
  <c r="D340" i="1" s="1"/>
  <c r="E340" i="1"/>
  <c r="C341" i="1"/>
  <c r="F341" i="1" s="1"/>
  <c r="C342" i="1"/>
  <c r="C343" i="1"/>
  <c r="B344" i="1"/>
  <c r="C344" i="1"/>
  <c r="H344" i="1" s="1"/>
  <c r="C345" i="1"/>
  <c r="D345" i="1"/>
  <c r="C346" i="1"/>
  <c r="C347" i="1"/>
  <c r="D347" i="1" s="1"/>
  <c r="E347" i="1"/>
  <c r="H347" i="1"/>
  <c r="C348" i="1"/>
  <c r="D348" i="1" s="1"/>
  <c r="G348" i="1"/>
  <c r="C349" i="1"/>
  <c r="D349" i="1" s="1"/>
  <c r="C350" i="1"/>
  <c r="B350" i="1" s="1"/>
  <c r="C351" i="1"/>
  <c r="D351" i="1"/>
  <c r="E351" i="1"/>
  <c r="C352" i="1"/>
  <c r="C353" i="1"/>
  <c r="G353" i="1" s="1"/>
  <c r="C354" i="1"/>
  <c r="D354" i="1" s="1"/>
  <c r="C355" i="1"/>
  <c r="E355" i="1"/>
  <c r="B356" i="1"/>
  <c r="C356" i="1"/>
  <c r="D356" i="1" s="1"/>
  <c r="E356" i="1"/>
  <c r="F356" i="1"/>
  <c r="G356" i="1"/>
  <c r="H356" i="1"/>
  <c r="C357" i="1"/>
  <c r="E357" i="1" s="1"/>
  <c r="D357" i="1"/>
  <c r="G357" i="1"/>
  <c r="C358" i="1"/>
  <c r="D358" i="1" s="1"/>
  <c r="H358" i="1"/>
  <c r="C359" i="1"/>
  <c r="E359" i="1" s="1"/>
  <c r="G359" i="1"/>
  <c r="C360" i="1"/>
  <c r="D360" i="1" s="1"/>
  <c r="B361" i="1"/>
  <c r="C361" i="1"/>
  <c r="D361" i="1" s="1"/>
  <c r="E361" i="1"/>
  <c r="H361" i="1"/>
  <c r="C362" i="1"/>
  <c r="B362" i="1" s="1"/>
  <c r="E362" i="1"/>
  <c r="G362" i="1"/>
  <c r="H362" i="1"/>
  <c r="C363" i="1"/>
  <c r="F363" i="1"/>
  <c r="C364" i="1"/>
  <c r="H364" i="1" s="1"/>
  <c r="C365" i="1"/>
  <c r="D365" i="1" s="1"/>
  <c r="E365" i="1"/>
  <c r="H365" i="1"/>
  <c r="C366" i="1"/>
  <c r="D366" i="1" s="1"/>
  <c r="G366" i="1"/>
  <c r="C367" i="1"/>
  <c r="E367" i="1" s="1"/>
  <c r="C368" i="1"/>
  <c r="G368" i="1" s="1"/>
  <c r="F368" i="1"/>
  <c r="C369" i="1"/>
  <c r="E369" i="1" s="1"/>
  <c r="G369" i="1"/>
  <c r="C370" i="1"/>
  <c r="D370" i="1" s="1"/>
  <c r="E370" i="1"/>
  <c r="C371" i="1"/>
  <c r="F371" i="1" s="1"/>
  <c r="C372" i="1"/>
  <c r="D372" i="1" s="1"/>
  <c r="E372" i="1"/>
  <c r="G372" i="1"/>
  <c r="H372" i="1"/>
  <c r="B373" i="1"/>
  <c r="C373" i="1"/>
  <c r="E373" i="1" s="1"/>
  <c r="F373" i="1"/>
  <c r="G373" i="1"/>
  <c r="C374" i="1"/>
  <c r="F374" i="1"/>
  <c r="C375" i="1"/>
  <c r="H375" i="1"/>
  <c r="B376" i="1"/>
  <c r="C376" i="1"/>
  <c r="H376" i="1" s="1"/>
  <c r="C377" i="1"/>
  <c r="B378" i="1"/>
  <c r="C378" i="1"/>
  <c r="E378" i="1"/>
  <c r="C379" i="1"/>
  <c r="D379" i="1" s="1"/>
  <c r="C380" i="1"/>
  <c r="D380" i="1"/>
  <c r="E380" i="1"/>
  <c r="F380" i="1"/>
  <c r="G380" i="1"/>
  <c r="C381" i="1"/>
  <c r="C382" i="1"/>
  <c r="E382" i="1"/>
  <c r="C383" i="1"/>
  <c r="D383" i="1" s="1"/>
  <c r="C384" i="1"/>
  <c r="C385" i="1"/>
  <c r="G385" i="1" s="1"/>
  <c r="E385" i="1"/>
  <c r="C386" i="1"/>
  <c r="C387" i="1"/>
  <c r="B388" i="1"/>
  <c r="C388" i="1"/>
  <c r="D388" i="1" s="1"/>
  <c r="E388" i="1"/>
  <c r="F388" i="1"/>
  <c r="G388" i="1"/>
  <c r="H388" i="1"/>
  <c r="C389" i="1"/>
  <c r="D389" i="1"/>
  <c r="E389" i="1"/>
  <c r="F389" i="1"/>
  <c r="G389" i="1"/>
  <c r="C390" i="1"/>
  <c r="D390" i="1" s="1"/>
  <c r="E390" i="1"/>
  <c r="C391" i="1"/>
  <c r="C392" i="1"/>
  <c r="D392" i="1" s="1"/>
  <c r="B393" i="1"/>
  <c r="C393" i="1"/>
  <c r="D393" i="1" s="1"/>
  <c r="E393" i="1"/>
  <c r="H393" i="1"/>
  <c r="C394" i="1"/>
  <c r="B394" i="1" s="1"/>
  <c r="E394" i="1"/>
  <c r="G394" i="1"/>
  <c r="H394" i="1"/>
  <c r="C395" i="1"/>
  <c r="C396" i="1"/>
  <c r="H396" i="1" s="1"/>
  <c r="G396" i="1"/>
  <c r="C397" i="1"/>
  <c r="D397" i="1" s="1"/>
  <c r="E397" i="1"/>
  <c r="H397" i="1"/>
  <c r="C398" i="1"/>
  <c r="D398" i="1" s="1"/>
  <c r="G398" i="1"/>
  <c r="C399" i="1"/>
  <c r="E399" i="1" s="1"/>
  <c r="G399" i="1"/>
  <c r="H399" i="1"/>
  <c r="C400" i="1"/>
  <c r="F400" i="1" s="1"/>
  <c r="G400" i="1"/>
  <c r="C401" i="1"/>
  <c r="B402" i="1"/>
  <c r="C402" i="1"/>
  <c r="D402" i="1"/>
  <c r="H402" i="1"/>
  <c r="C403" i="1"/>
  <c r="C404" i="1"/>
  <c r="D404" i="1" s="1"/>
  <c r="F404" i="1"/>
  <c r="C405" i="1"/>
  <c r="B406" i="1"/>
  <c r="C406" i="1"/>
  <c r="D406" i="1" s="1"/>
  <c r="E406" i="1"/>
  <c r="F406" i="1"/>
  <c r="G406" i="1"/>
  <c r="H406" i="1"/>
  <c r="C407" i="1"/>
  <c r="E407" i="1" s="1"/>
  <c r="D407" i="1"/>
  <c r="G407" i="1"/>
  <c r="C408" i="1"/>
  <c r="D408" i="1" s="1"/>
  <c r="C409" i="1"/>
  <c r="B409" i="1" s="1"/>
  <c r="E409" i="1"/>
  <c r="C410" i="1"/>
  <c r="D410" i="1"/>
  <c r="E410" i="1"/>
  <c r="F410" i="1"/>
  <c r="C411" i="1"/>
  <c r="C412" i="1"/>
  <c r="H412" i="1"/>
  <c r="C413" i="1"/>
  <c r="D413" i="1" s="1"/>
  <c r="F413" i="1"/>
  <c r="G413" i="1"/>
  <c r="C414" i="1"/>
  <c r="E414" i="1"/>
  <c r="C415" i="1"/>
  <c r="D415" i="1" s="1"/>
  <c r="C416" i="1"/>
  <c r="D416" i="1"/>
  <c r="E416" i="1"/>
  <c r="F416" i="1"/>
  <c r="G416" i="1"/>
  <c r="C417" i="1"/>
  <c r="E417" i="1"/>
  <c r="G417" i="1"/>
  <c r="H417" i="1"/>
  <c r="C418" i="1"/>
  <c r="E418" i="1"/>
  <c r="G418" i="1"/>
  <c r="C419" i="1"/>
  <c r="D419" i="1" s="1"/>
  <c r="E419" i="1"/>
  <c r="F419" i="1"/>
  <c r="C420" i="1"/>
  <c r="F420" i="1" s="1"/>
  <c r="D420" i="1"/>
  <c r="E420" i="1"/>
  <c r="G420" i="1"/>
  <c r="C421" i="1"/>
  <c r="E421" i="1"/>
  <c r="C422" i="1"/>
  <c r="E422" i="1" s="1"/>
  <c r="D422" i="1"/>
  <c r="F422" i="1"/>
  <c r="C423" i="1"/>
  <c r="G423" i="1" s="1"/>
  <c r="B424" i="1"/>
  <c r="C424" i="1"/>
  <c r="E424" i="1"/>
  <c r="F424" i="1"/>
  <c r="H424" i="1"/>
  <c r="C425" i="1"/>
  <c r="D425" i="1" s="1"/>
  <c r="C426" i="1"/>
  <c r="G426" i="1"/>
  <c r="C427" i="1"/>
  <c r="G427" i="1" s="1"/>
  <c r="F427" i="1"/>
  <c r="H427" i="1"/>
  <c r="C428" i="1"/>
  <c r="G428" i="1" s="1"/>
  <c r="B429" i="1"/>
  <c r="C429" i="1"/>
  <c r="F429" i="1" s="1"/>
  <c r="D429" i="1"/>
  <c r="E429" i="1"/>
  <c r="G429" i="1"/>
  <c r="H429" i="1"/>
  <c r="C430" i="1"/>
  <c r="E430" i="1"/>
  <c r="F430" i="1"/>
  <c r="G430" i="1"/>
  <c r="H430" i="1"/>
  <c r="C431" i="1"/>
  <c r="F431" i="1" s="1"/>
  <c r="E431" i="1"/>
  <c r="C432" i="1"/>
  <c r="B433" i="1"/>
  <c r="C433" i="1"/>
  <c r="F433" i="1"/>
  <c r="C434" i="1"/>
  <c r="G434" i="1" s="1"/>
  <c r="D434" i="1"/>
  <c r="C435" i="1"/>
  <c r="D435" i="1" s="1"/>
  <c r="H435" i="1"/>
  <c r="A436" i="1"/>
  <c r="C436" i="1"/>
  <c r="B436" i="1" s="1"/>
  <c r="F436" i="1"/>
  <c r="H436" i="1"/>
  <c r="A437" i="1"/>
  <c r="C437" i="1"/>
  <c r="E437" i="1"/>
  <c r="A438" i="1"/>
  <c r="C438" i="1"/>
  <c r="F438" i="1" s="1"/>
  <c r="D438" i="1"/>
  <c r="E438" i="1"/>
  <c r="C439" i="1"/>
  <c r="F439" i="1" s="1"/>
  <c r="C440" i="1"/>
  <c r="D440" i="1"/>
  <c r="E440" i="1"/>
  <c r="F440" i="1"/>
  <c r="B441" i="1"/>
  <c r="C441" i="1"/>
  <c r="D441" i="1"/>
  <c r="E441" i="1"/>
  <c r="G441" i="1"/>
  <c r="C442" i="1"/>
  <c r="C443" i="1"/>
  <c r="E443" i="1" s="1"/>
  <c r="C444" i="1"/>
  <c r="G444" i="1" s="1"/>
  <c r="H444" i="1"/>
  <c r="C445" i="1"/>
  <c r="F445" i="1" s="1"/>
  <c r="G445" i="1"/>
  <c r="H445" i="1"/>
  <c r="C446" i="1"/>
  <c r="F446" i="1" s="1"/>
  <c r="C447" i="1"/>
  <c r="D447" i="1" s="1"/>
  <c r="E447" i="1"/>
  <c r="A448" i="1"/>
  <c r="C448" i="1"/>
  <c r="E448" i="1"/>
  <c r="F448" i="1"/>
  <c r="G448" i="1"/>
  <c r="H448" i="1"/>
  <c r="C449" i="1"/>
  <c r="B450" i="1"/>
  <c r="C450" i="1"/>
  <c r="E450" i="1" s="1"/>
  <c r="C451" i="1"/>
  <c r="H451" i="1"/>
  <c r="C452" i="1"/>
  <c r="G452" i="1" s="1"/>
  <c r="D452" i="1"/>
  <c r="A453" i="1"/>
  <c r="B453" i="1"/>
  <c r="C453" i="1"/>
  <c r="D453" i="1"/>
  <c r="H453" i="1"/>
  <c r="A454" i="1"/>
  <c r="C454" i="1"/>
  <c r="C455" i="1"/>
  <c r="F455" i="1"/>
  <c r="A456" i="1"/>
  <c r="C456" i="1"/>
  <c r="D456" i="1"/>
  <c r="E456" i="1"/>
  <c r="G456" i="1"/>
  <c r="C457" i="1"/>
  <c r="E457" i="1"/>
  <c r="C458" i="1"/>
  <c r="D458" i="1" s="1"/>
  <c r="C459" i="1"/>
  <c r="B460" i="1"/>
  <c r="C460" i="1"/>
  <c r="E460" i="1" s="1"/>
  <c r="C461" i="1"/>
  <c r="E461" i="1" s="1"/>
  <c r="C462" i="1"/>
  <c r="D462" i="1" s="1"/>
  <c r="G462" i="1"/>
  <c r="H462" i="1"/>
  <c r="C463" i="1"/>
  <c r="A463" i="1" s="1"/>
  <c r="G463" i="1"/>
  <c r="C464" i="1"/>
  <c r="E464" i="1" s="1"/>
  <c r="G464" i="1"/>
  <c r="A465" i="1"/>
  <c r="B465" i="1"/>
  <c r="C465" i="1"/>
  <c r="G465" i="1" s="1"/>
  <c r="E465" i="1"/>
  <c r="A466" i="1"/>
  <c r="C466" i="1"/>
  <c r="G466" i="1" s="1"/>
  <c r="E466" i="1"/>
  <c r="F466" i="1"/>
  <c r="H466" i="1"/>
  <c r="C467" i="1"/>
  <c r="E467" i="1" s="1"/>
  <c r="C468" i="1"/>
  <c r="C469" i="1"/>
  <c r="H469" i="1" s="1"/>
  <c r="A470" i="1"/>
  <c r="C470" i="1"/>
  <c r="D470" i="1"/>
  <c r="G470" i="1"/>
  <c r="C471" i="1"/>
  <c r="A472" i="1"/>
  <c r="B472" i="1"/>
  <c r="C472" i="1"/>
  <c r="F472" i="1"/>
  <c r="C473" i="1"/>
  <c r="F473" i="1" s="1"/>
  <c r="E473" i="1"/>
  <c r="A474" i="1"/>
  <c r="C474" i="1"/>
  <c r="G474" i="1" s="1"/>
  <c r="D474" i="1"/>
  <c r="E474" i="1"/>
  <c r="C475" i="1"/>
  <c r="F475" i="1" s="1"/>
  <c r="E475" i="1"/>
  <c r="H475" i="1"/>
  <c r="C476" i="1"/>
  <c r="C477" i="1"/>
  <c r="D477" i="1" s="1"/>
  <c r="C478" i="1"/>
  <c r="F478" i="1" s="1"/>
  <c r="C479" i="1"/>
  <c r="D479" i="1"/>
  <c r="E479" i="1"/>
  <c r="G479" i="1"/>
  <c r="A480" i="1"/>
  <c r="C480" i="1"/>
  <c r="D480" i="1"/>
  <c r="G480" i="1"/>
  <c r="H480" i="1"/>
  <c r="C481" i="1"/>
  <c r="C482" i="1"/>
  <c r="F482" i="1" s="1"/>
  <c r="G482" i="1"/>
  <c r="A483" i="1"/>
  <c r="C483" i="1"/>
  <c r="D483" i="1"/>
  <c r="E483" i="1"/>
  <c r="G483" i="1"/>
  <c r="C484" i="1"/>
  <c r="A484" i="1" s="1"/>
  <c r="C485" i="1"/>
  <c r="F485" i="1" s="1"/>
  <c r="C486" i="1"/>
  <c r="G486" i="1" s="1"/>
  <c r="A487" i="1"/>
  <c r="C487" i="1"/>
  <c r="F487" i="1" s="1"/>
  <c r="C488" i="1"/>
  <c r="C489" i="1"/>
  <c r="A489" i="1" s="1"/>
  <c r="C490" i="1"/>
  <c r="H490" i="1" s="1"/>
  <c r="C491" i="1"/>
  <c r="F491" i="1" s="1"/>
  <c r="E491" i="1"/>
  <c r="C492" i="1"/>
  <c r="F492" i="1" s="1"/>
  <c r="C493" i="1"/>
  <c r="A493" i="1" s="1"/>
  <c r="E493" i="1"/>
  <c r="F493" i="1"/>
  <c r="H493" i="1"/>
  <c r="C494" i="1"/>
  <c r="D494" i="1"/>
  <c r="B495" i="1"/>
  <c r="C495" i="1"/>
  <c r="E495" i="1"/>
  <c r="C496" i="1"/>
  <c r="C497" i="1"/>
  <c r="E497" i="1" s="1"/>
  <c r="D497" i="1"/>
  <c r="C498" i="1"/>
  <c r="H498" i="1" s="1"/>
  <c r="C499" i="1"/>
  <c r="A499" i="1" s="1"/>
  <c r="F499" i="1"/>
  <c r="C500" i="1"/>
  <c r="G500" i="1" s="1"/>
  <c r="A501" i="1"/>
  <c r="C501" i="1"/>
  <c r="F501" i="1" s="1"/>
  <c r="D501" i="1"/>
  <c r="E501" i="1"/>
  <c r="G501" i="1"/>
  <c r="C502" i="1"/>
  <c r="A502" i="1" s="1"/>
  <c r="H502" i="1"/>
  <c r="C503" i="1"/>
  <c r="C504" i="1"/>
  <c r="A505" i="1"/>
  <c r="B505" i="1"/>
  <c r="C505" i="1"/>
  <c r="F505" i="1"/>
  <c r="H505" i="1"/>
  <c r="A506" i="1"/>
  <c r="C506" i="1"/>
  <c r="D506" i="1"/>
  <c r="C507" i="1"/>
  <c r="H507" i="1" s="1"/>
  <c r="C508" i="1"/>
  <c r="F508" i="1" s="1"/>
  <c r="C509" i="1"/>
  <c r="F509" i="1" s="1"/>
  <c r="A510" i="1"/>
  <c r="C510" i="1"/>
  <c r="F510" i="1" s="1"/>
  <c r="H510" i="1"/>
  <c r="C511" i="1"/>
  <c r="C512" i="1"/>
  <c r="E512" i="1" s="1"/>
  <c r="C513" i="1"/>
  <c r="D513" i="1" s="1"/>
  <c r="C514" i="1"/>
  <c r="F514" i="1" s="1"/>
  <c r="E514" i="1"/>
  <c r="H514" i="1"/>
  <c r="C515" i="1"/>
  <c r="G515" i="1" s="1"/>
  <c r="A516" i="1"/>
  <c r="C516" i="1"/>
  <c r="D516" i="1" s="1"/>
  <c r="C517" i="1"/>
  <c r="G517" i="1" s="1"/>
  <c r="A518" i="1"/>
  <c r="C518" i="1"/>
  <c r="F518" i="1" s="1"/>
  <c r="E518" i="1"/>
  <c r="A519" i="1"/>
  <c r="B519" i="1"/>
  <c r="C519" i="1"/>
  <c r="F519" i="1" s="1"/>
  <c r="D519" i="1"/>
  <c r="E519" i="1"/>
  <c r="G519" i="1"/>
  <c r="H519" i="1"/>
  <c r="A520" i="1"/>
  <c r="C520" i="1"/>
  <c r="F520" i="1" s="1"/>
  <c r="G520" i="1"/>
  <c r="H520" i="1"/>
  <c r="C521" i="1"/>
  <c r="F521" i="1" s="1"/>
  <c r="E521" i="1"/>
  <c r="B522" i="1"/>
  <c r="C522" i="1"/>
  <c r="E522" i="1"/>
  <c r="G522" i="1"/>
  <c r="C523" i="1"/>
  <c r="A523" i="1" s="1"/>
  <c r="C524" i="1"/>
  <c r="C525" i="1"/>
  <c r="D525" i="1" s="1"/>
  <c r="C526" i="1"/>
  <c r="A526" i="1" s="1"/>
  <c r="F526" i="1"/>
  <c r="H526" i="1"/>
  <c r="C527" i="1"/>
  <c r="H527" i="1"/>
  <c r="C528" i="1"/>
  <c r="D528" i="1" s="1"/>
  <c r="C529" i="1"/>
  <c r="A529" i="1" s="1"/>
  <c r="D529" i="1"/>
  <c r="A530" i="1"/>
  <c r="B530" i="1"/>
  <c r="C530" i="1"/>
  <c r="F530" i="1" s="1"/>
  <c r="A531" i="1"/>
  <c r="C531" i="1"/>
  <c r="F531" i="1" s="1"/>
  <c r="A532" i="1"/>
  <c r="B532" i="1"/>
  <c r="C532" i="1"/>
  <c r="D532" i="1"/>
  <c r="C533" i="1"/>
  <c r="F533" i="1" s="1"/>
  <c r="C534" i="1"/>
  <c r="F534" i="1" s="1"/>
  <c r="D534" i="1"/>
  <c r="C535" i="1"/>
  <c r="D535" i="1"/>
  <c r="G535" i="1"/>
  <c r="C536" i="1"/>
  <c r="E536" i="1" s="1"/>
  <c r="H536" i="1"/>
  <c r="C537" i="1"/>
  <c r="G537" i="1" s="1"/>
  <c r="C538" i="1"/>
  <c r="H538" i="1" s="1"/>
  <c r="A539" i="1"/>
  <c r="C539" i="1"/>
  <c r="F539" i="1"/>
  <c r="G539" i="1"/>
  <c r="H539" i="1"/>
  <c r="A540" i="1"/>
  <c r="C540" i="1"/>
  <c r="G540" i="1" s="1"/>
  <c r="E540" i="1"/>
  <c r="F540" i="1"/>
  <c r="A541" i="1"/>
  <c r="B541" i="1"/>
  <c r="C541" i="1"/>
  <c r="F541" i="1" s="1"/>
  <c r="D541" i="1"/>
  <c r="E541" i="1"/>
  <c r="H541" i="1"/>
  <c r="C542" i="1"/>
  <c r="F542" i="1" s="1"/>
  <c r="C543" i="1"/>
  <c r="F543" i="1" s="1"/>
  <c r="C544" i="1"/>
  <c r="C545" i="1"/>
  <c r="H545" i="1" s="1"/>
  <c r="C546" i="1"/>
  <c r="A547" i="1"/>
  <c r="B547" i="1"/>
  <c r="C547" i="1"/>
  <c r="D547" i="1"/>
  <c r="A548" i="1"/>
  <c r="C548" i="1"/>
  <c r="C549" i="1"/>
  <c r="F549" i="1" s="1"/>
  <c r="C550" i="1"/>
  <c r="E550" i="1" s="1"/>
  <c r="C551" i="1"/>
  <c r="F551" i="1" s="1"/>
  <c r="C552" i="1"/>
  <c r="D552" i="1"/>
  <c r="C553" i="1"/>
  <c r="C554" i="1"/>
  <c r="E554" i="1" s="1"/>
  <c r="C555" i="1"/>
  <c r="E555" i="1" s="1"/>
  <c r="A556" i="1"/>
  <c r="C556" i="1"/>
  <c r="G556" i="1" s="1"/>
  <c r="D556" i="1"/>
  <c r="H556" i="1"/>
  <c r="A557" i="1"/>
  <c r="C557" i="1"/>
  <c r="F557" i="1"/>
  <c r="G557" i="1"/>
  <c r="H557" i="1"/>
  <c r="A558" i="1"/>
  <c r="C558" i="1"/>
  <c r="G558" i="1" s="1"/>
  <c r="E558" i="1"/>
  <c r="F558" i="1"/>
  <c r="A559" i="1"/>
  <c r="B559" i="1"/>
  <c r="C559" i="1"/>
  <c r="D559" i="1" s="1"/>
  <c r="G559" i="1"/>
  <c r="H559" i="1"/>
  <c r="C560" i="1"/>
  <c r="E560" i="1" s="1"/>
  <c r="C561" i="1"/>
  <c r="G561" i="1" s="1"/>
  <c r="C562" i="1"/>
  <c r="G562" i="1" s="1"/>
  <c r="A563" i="1"/>
  <c r="C563" i="1"/>
  <c r="H563" i="1" s="1"/>
  <c r="C564" i="1"/>
  <c r="D564" i="1" s="1"/>
  <c r="C565" i="1"/>
  <c r="A565" i="1" s="1"/>
  <c r="B566" i="1"/>
  <c r="C566" i="1"/>
  <c r="C567" i="1"/>
  <c r="A568" i="1"/>
  <c r="B568" i="1"/>
  <c r="C568" i="1"/>
  <c r="E568" i="1"/>
  <c r="G568" i="1"/>
  <c r="A569" i="1"/>
  <c r="C569" i="1"/>
  <c r="F569" i="1" s="1"/>
  <c r="C570" i="1"/>
  <c r="C571" i="1"/>
  <c r="D571" i="1" s="1"/>
  <c r="G571" i="1"/>
  <c r="C572" i="1"/>
  <c r="C573" i="1"/>
  <c r="D573" i="1"/>
  <c r="E573" i="1"/>
  <c r="G573" i="1"/>
  <c r="A574" i="1"/>
  <c r="C574" i="1"/>
  <c r="H574" i="1" s="1"/>
  <c r="D574" i="1"/>
  <c r="G574" i="1"/>
  <c r="C575" i="1"/>
  <c r="H575" i="1" s="1"/>
  <c r="A576" i="1"/>
  <c r="C576" i="1"/>
  <c r="E576" i="1" s="1"/>
  <c r="G576" i="1"/>
  <c r="A577" i="1"/>
  <c r="B577" i="1"/>
  <c r="C577" i="1"/>
  <c r="F577" i="1" s="1"/>
  <c r="D577" i="1"/>
  <c r="E577" i="1"/>
  <c r="H577" i="1"/>
  <c r="C578" i="1"/>
  <c r="F578" i="1" s="1"/>
  <c r="G578" i="1"/>
  <c r="C579" i="1"/>
  <c r="F579" i="1"/>
  <c r="C580" i="1"/>
  <c r="G580" i="1" s="1"/>
  <c r="C581" i="1"/>
  <c r="C582" i="1"/>
  <c r="D582" i="1" s="1"/>
  <c r="C583" i="1"/>
  <c r="A584" i="1"/>
  <c r="B584" i="1"/>
  <c r="C584" i="1"/>
  <c r="D584" i="1" s="1"/>
  <c r="E584" i="1"/>
  <c r="F584" i="1"/>
  <c r="H584" i="1"/>
  <c r="C585" i="1"/>
  <c r="E585" i="1" s="1"/>
  <c r="D585" i="1"/>
  <c r="F585" i="1"/>
  <c r="C586" i="1"/>
  <c r="D586" i="1" s="1"/>
  <c r="E586" i="1"/>
  <c r="C587" i="1"/>
  <c r="F587" i="1" s="1"/>
  <c r="E587" i="1"/>
  <c r="G587" i="1"/>
  <c r="C588" i="1"/>
  <c r="E588" i="1" s="1"/>
  <c r="D588" i="1"/>
  <c r="F588" i="1"/>
  <c r="C589" i="1"/>
  <c r="C590" i="1"/>
  <c r="A591" i="1"/>
  <c r="C591" i="1"/>
  <c r="G591" i="1" s="1"/>
  <c r="C592" i="1"/>
  <c r="B593" i="1"/>
  <c r="C593" i="1"/>
  <c r="E593" i="1"/>
  <c r="F593" i="1"/>
  <c r="H593" i="1"/>
  <c r="A594" i="1"/>
  <c r="C594" i="1"/>
  <c r="D594" i="1"/>
  <c r="E594" i="1"/>
  <c r="F594" i="1"/>
  <c r="G594" i="1"/>
  <c r="C595" i="1"/>
  <c r="G595" i="1" s="1"/>
  <c r="D595" i="1"/>
  <c r="H595" i="1"/>
  <c r="C596" i="1"/>
  <c r="E596" i="1"/>
  <c r="C597" i="1"/>
  <c r="D597" i="1"/>
  <c r="C598" i="1"/>
  <c r="B598" i="1" s="1"/>
  <c r="D598" i="1"/>
  <c r="C599" i="1"/>
  <c r="C600" i="1"/>
  <c r="C601" i="1"/>
  <c r="A602" i="1"/>
  <c r="B602" i="1"/>
  <c r="C602" i="1"/>
  <c r="D602" i="1" s="1"/>
  <c r="E602" i="1"/>
  <c r="F602" i="1"/>
  <c r="H602" i="1"/>
  <c r="C603" i="1"/>
  <c r="E603" i="1" s="1"/>
  <c r="D603" i="1"/>
  <c r="F603" i="1"/>
  <c r="C604" i="1"/>
  <c r="E604" i="1" s="1"/>
  <c r="C605" i="1"/>
  <c r="F605" i="1" s="1"/>
  <c r="E605" i="1"/>
  <c r="G605" i="1"/>
  <c r="C606" i="1"/>
  <c r="E606" i="1" s="1"/>
  <c r="D606" i="1"/>
  <c r="F606" i="1"/>
  <c r="C607" i="1"/>
  <c r="C608" i="1"/>
  <c r="C609" i="1"/>
  <c r="C610" i="1"/>
  <c r="B611" i="1"/>
  <c r="C611" i="1"/>
  <c r="E611" i="1"/>
  <c r="F611" i="1"/>
  <c r="H611" i="1"/>
  <c r="A612" i="1"/>
  <c r="C612" i="1"/>
  <c r="D612" i="1"/>
  <c r="E612" i="1"/>
  <c r="F612" i="1"/>
  <c r="G612" i="1"/>
  <c r="C613" i="1"/>
  <c r="G613" i="1" s="1"/>
  <c r="D613" i="1"/>
  <c r="H613" i="1"/>
  <c r="C614" i="1"/>
  <c r="E614" i="1"/>
  <c r="C615" i="1"/>
  <c r="D615" i="1"/>
  <c r="C616" i="1"/>
  <c r="B616" i="1" s="1"/>
  <c r="D616" i="1"/>
  <c r="C617" i="1"/>
  <c r="C618" i="1"/>
  <c r="C619" i="1"/>
  <c r="A620" i="1"/>
  <c r="B620" i="1"/>
  <c r="C620" i="1"/>
  <c r="D620" i="1" s="1"/>
  <c r="E620" i="1"/>
  <c r="F620" i="1"/>
  <c r="H620" i="1"/>
  <c r="C621" i="1"/>
  <c r="D621" i="1"/>
  <c r="F621" i="1"/>
  <c r="C622" i="1"/>
  <c r="E622" i="1" s="1"/>
  <c r="C623" i="1"/>
  <c r="F623" i="1" s="1"/>
  <c r="G623" i="1"/>
  <c r="C624" i="1"/>
  <c r="E624" i="1" s="1"/>
  <c r="D624" i="1"/>
  <c r="F624" i="1"/>
  <c r="C625" i="1"/>
  <c r="C626" i="1"/>
  <c r="B626" i="1" s="1"/>
  <c r="A627" i="1"/>
  <c r="C627" i="1"/>
  <c r="D627" i="1" s="1"/>
  <c r="G627" i="1"/>
  <c r="C628" i="1"/>
  <c r="A629" i="1"/>
  <c r="C629" i="1"/>
  <c r="E629" i="1" s="1"/>
  <c r="G629" i="1"/>
  <c r="C630" i="1"/>
  <c r="E630" i="1"/>
  <c r="C631" i="1"/>
  <c r="E631" i="1"/>
  <c r="H631" i="1"/>
  <c r="C632" i="1"/>
  <c r="F632" i="1"/>
  <c r="C633" i="1"/>
  <c r="D633" i="1" s="1"/>
  <c r="B634" i="1"/>
  <c r="C634" i="1"/>
  <c r="E634" i="1" s="1"/>
  <c r="D634" i="1"/>
  <c r="C635" i="1"/>
  <c r="E635" i="1" s="1"/>
  <c r="H635" i="1"/>
  <c r="A636" i="1"/>
  <c r="C636" i="1"/>
  <c r="H636" i="1" s="1"/>
  <c r="D636" i="1"/>
  <c r="G636" i="1"/>
  <c r="C637" i="1"/>
  <c r="E637" i="1"/>
  <c r="H637" i="1"/>
  <c r="C638" i="1"/>
  <c r="D638" i="1"/>
  <c r="A639" i="1"/>
  <c r="B639" i="1"/>
  <c r="C639" i="1"/>
  <c r="H639" i="1" s="1"/>
  <c r="D639" i="1"/>
  <c r="G639" i="1"/>
  <c r="A640" i="1"/>
  <c r="B640" i="1"/>
  <c r="C640" i="1"/>
  <c r="F640" i="1" s="1"/>
  <c r="D640" i="1"/>
  <c r="E640" i="1"/>
  <c r="G640" i="1"/>
  <c r="H640" i="1"/>
  <c r="C641" i="1"/>
  <c r="F641" i="1" s="1"/>
  <c r="A642" i="1"/>
  <c r="B642" i="1"/>
  <c r="C642" i="1"/>
  <c r="H642" i="1" s="1"/>
  <c r="D642" i="1"/>
  <c r="G642" i="1"/>
  <c r="A643" i="1"/>
  <c r="B643" i="1"/>
  <c r="C643" i="1"/>
  <c r="E643" i="1"/>
  <c r="G643" i="1"/>
  <c r="H643" i="1"/>
  <c r="C644" i="1"/>
  <c r="F644" i="1" s="1"/>
  <c r="D644" i="1"/>
  <c r="E644" i="1"/>
  <c r="A645" i="1"/>
  <c r="B645" i="1"/>
  <c r="C645" i="1"/>
  <c r="H645" i="1" s="1"/>
  <c r="D645" i="1"/>
  <c r="G645" i="1"/>
  <c r="C646" i="1"/>
  <c r="H646" i="1" s="1"/>
  <c r="D646" i="1"/>
  <c r="G646" i="1"/>
  <c r="C647" i="1"/>
  <c r="A648" i="1"/>
  <c r="B648" i="1"/>
  <c r="C648" i="1"/>
  <c r="H648" i="1" s="1"/>
  <c r="D648" i="1"/>
  <c r="G648" i="1"/>
  <c r="C649" i="1"/>
  <c r="E649" i="1"/>
  <c r="C650" i="1"/>
  <c r="D650" i="1"/>
  <c r="A651" i="1"/>
  <c r="B651" i="1"/>
  <c r="C651" i="1"/>
  <c r="H651" i="1" s="1"/>
  <c r="D651" i="1"/>
  <c r="G651" i="1"/>
  <c r="A652" i="1"/>
  <c r="B652" i="1"/>
  <c r="C652" i="1"/>
  <c r="F652" i="1" s="1"/>
  <c r="D652" i="1"/>
  <c r="E652" i="1"/>
  <c r="G652" i="1"/>
  <c r="C653" i="1"/>
  <c r="F653" i="1" s="1"/>
  <c r="D653" i="1"/>
  <c r="A654" i="1"/>
  <c r="B654" i="1"/>
  <c r="C654" i="1"/>
  <c r="H654" i="1" s="1"/>
  <c r="D654" i="1"/>
  <c r="G654" i="1"/>
  <c r="A655" i="1"/>
  <c r="B655" i="1"/>
  <c r="C655" i="1"/>
  <c r="E655" i="1"/>
  <c r="G655" i="1"/>
  <c r="H655" i="1"/>
  <c r="C656" i="1"/>
  <c r="F656" i="1" s="1"/>
  <c r="D656" i="1"/>
  <c r="E656" i="1"/>
  <c r="A657" i="1"/>
  <c r="B657" i="1"/>
  <c r="C657" i="1"/>
  <c r="H657" i="1" s="1"/>
  <c r="D657" i="1"/>
  <c r="G657" i="1"/>
  <c r="C658" i="1"/>
  <c r="G658" i="1"/>
  <c r="C659" i="1"/>
  <c r="D659" i="1" s="1"/>
  <c r="E659" i="1"/>
  <c r="F659" i="1"/>
  <c r="A660" i="1"/>
  <c r="C660" i="1"/>
  <c r="B660" i="1" s="1"/>
  <c r="D660" i="1"/>
  <c r="G660" i="1"/>
  <c r="H660" i="1"/>
  <c r="C661" i="1"/>
  <c r="E661" i="1" s="1"/>
  <c r="C662" i="1"/>
  <c r="E662" i="1" s="1"/>
  <c r="B663" i="1"/>
  <c r="C663" i="1"/>
  <c r="H663" i="1" s="1"/>
  <c r="C664" i="1"/>
  <c r="D664" i="1" s="1"/>
  <c r="F664" i="1"/>
  <c r="C665" i="1"/>
  <c r="A666" i="1"/>
  <c r="C666" i="1"/>
  <c r="H666" i="1" s="1"/>
  <c r="D666" i="1"/>
  <c r="G666" i="1"/>
  <c r="C667" i="1"/>
  <c r="E667" i="1"/>
  <c r="C668" i="1"/>
  <c r="E668" i="1" s="1"/>
  <c r="C669" i="1"/>
  <c r="D669" i="1" s="1"/>
  <c r="A670" i="1"/>
  <c r="C670" i="1"/>
  <c r="D670" i="1" s="1"/>
  <c r="H670" i="1"/>
  <c r="C671" i="1"/>
  <c r="E671" i="1" s="1"/>
  <c r="D671" i="1"/>
  <c r="F671" i="1"/>
  <c r="A672" i="1"/>
  <c r="C672" i="1"/>
  <c r="B672" i="1" s="1"/>
  <c r="D672" i="1"/>
  <c r="G672" i="1"/>
  <c r="H672" i="1"/>
  <c r="C673" i="1"/>
  <c r="G673" i="1" s="1"/>
  <c r="E673" i="1"/>
  <c r="F673" i="1"/>
  <c r="H673" i="1"/>
  <c r="C674" i="1"/>
  <c r="D674" i="1"/>
  <c r="C675" i="1"/>
  <c r="A675" i="1" s="1"/>
  <c r="A676" i="1"/>
  <c r="C676" i="1"/>
  <c r="B676" i="1" s="1"/>
  <c r="D676" i="1"/>
  <c r="E676" i="1"/>
  <c r="F676" i="1"/>
  <c r="G676" i="1"/>
  <c r="H676" i="1"/>
  <c r="C677" i="1"/>
  <c r="A678" i="1"/>
  <c r="C678" i="1"/>
  <c r="H678" i="1" s="1"/>
  <c r="D678" i="1"/>
  <c r="G678" i="1"/>
  <c r="A679" i="1"/>
  <c r="B679" i="1"/>
  <c r="C679" i="1"/>
  <c r="H679" i="1" s="1"/>
  <c r="D679" i="1"/>
  <c r="E679" i="1"/>
  <c r="F679" i="1"/>
  <c r="G679" i="1"/>
  <c r="C680" i="1"/>
  <c r="F680" i="1" s="1"/>
  <c r="A681" i="1"/>
  <c r="B681" i="1"/>
  <c r="C681" i="1"/>
  <c r="D681" i="1" s="1"/>
  <c r="G681" i="1"/>
  <c r="H681" i="1"/>
  <c r="A682" i="1"/>
  <c r="B682" i="1"/>
  <c r="C682" i="1"/>
  <c r="D682" i="1"/>
  <c r="E682" i="1"/>
  <c r="F682" i="1"/>
  <c r="G682" i="1"/>
  <c r="H682" i="1"/>
  <c r="C683" i="1"/>
  <c r="E683" i="1" s="1"/>
  <c r="A684" i="1"/>
  <c r="B684" i="1"/>
  <c r="C684" i="1"/>
  <c r="D684" i="1"/>
  <c r="G684" i="1"/>
  <c r="H684" i="1"/>
  <c r="C685" i="1"/>
  <c r="A685" i="1" s="1"/>
  <c r="E685" i="1"/>
  <c r="G685" i="1"/>
  <c r="H685" i="1"/>
  <c r="C686" i="1"/>
  <c r="D686" i="1"/>
  <c r="E686" i="1"/>
  <c r="F686" i="1"/>
  <c r="A687" i="1"/>
  <c r="C687" i="1"/>
  <c r="G687" i="1" s="1"/>
  <c r="D687" i="1"/>
  <c r="H687" i="1"/>
  <c r="B688" i="1"/>
  <c r="C688" i="1"/>
  <c r="G688" i="1" s="1"/>
  <c r="D688" i="1"/>
  <c r="F688" i="1"/>
  <c r="H688" i="1"/>
  <c r="C689" i="1"/>
  <c r="F689" i="1" s="1"/>
  <c r="A690" i="1"/>
  <c r="B690" i="1"/>
  <c r="C690" i="1"/>
  <c r="D690" i="1"/>
  <c r="G690" i="1"/>
  <c r="H690" i="1"/>
  <c r="C691" i="1"/>
  <c r="E691" i="1" s="1"/>
  <c r="G691" i="1"/>
  <c r="C692" i="1"/>
  <c r="D692" i="1"/>
  <c r="E692" i="1"/>
  <c r="F692" i="1"/>
  <c r="C693" i="1"/>
  <c r="A693" i="1" s="1"/>
  <c r="D693" i="1"/>
  <c r="G693" i="1"/>
  <c r="A694" i="1"/>
  <c r="B694" i="1"/>
  <c r="C694" i="1"/>
  <c r="D694" i="1"/>
  <c r="E694" i="1"/>
  <c r="F694" i="1"/>
  <c r="G694" i="1"/>
  <c r="H694" i="1"/>
  <c r="C695" i="1"/>
  <c r="E695" i="1" s="1"/>
  <c r="F695" i="1"/>
  <c r="C696" i="1"/>
  <c r="A696" i="1" s="1"/>
  <c r="C697" i="1"/>
  <c r="A697" i="1" s="1"/>
  <c r="F697" i="1"/>
  <c r="C698" i="1"/>
  <c r="D698" i="1"/>
  <c r="E698" i="1"/>
  <c r="F698" i="1"/>
  <c r="B699" i="1"/>
  <c r="C699" i="1"/>
  <c r="G699" i="1" s="1"/>
  <c r="A700" i="1"/>
  <c r="B700" i="1"/>
  <c r="C700" i="1"/>
  <c r="G700" i="1" s="1"/>
  <c r="D700" i="1"/>
  <c r="E700" i="1"/>
  <c r="F700" i="1"/>
  <c r="C701" i="1"/>
  <c r="D701" i="1" s="1"/>
  <c r="E701" i="1"/>
  <c r="A702" i="1"/>
  <c r="B702" i="1"/>
  <c r="C702" i="1"/>
  <c r="D702" i="1"/>
  <c r="G702" i="1"/>
  <c r="H702" i="1"/>
  <c r="A703" i="1"/>
  <c r="C703" i="1"/>
  <c r="E703" i="1" s="1"/>
  <c r="D703" i="1"/>
  <c r="F703" i="1"/>
  <c r="C704" i="1"/>
  <c r="E704" i="1" s="1"/>
  <c r="D704" i="1"/>
  <c r="F704" i="1"/>
  <c r="B705" i="1"/>
  <c r="C705" i="1"/>
  <c r="A705" i="1" s="1"/>
  <c r="A706" i="1"/>
  <c r="B706" i="1"/>
  <c r="C706" i="1"/>
  <c r="D706" i="1"/>
  <c r="E706" i="1"/>
  <c r="F706" i="1"/>
  <c r="G706" i="1"/>
  <c r="H706" i="1"/>
  <c r="C707" i="1"/>
  <c r="E707" i="1" s="1"/>
  <c r="A708" i="1"/>
  <c r="B708" i="1"/>
  <c r="C708" i="1"/>
  <c r="D708" i="1"/>
  <c r="G708" i="1"/>
  <c r="H708" i="1"/>
  <c r="C709" i="1"/>
  <c r="A709" i="1" s="1"/>
  <c r="D709" i="1"/>
  <c r="E709" i="1"/>
  <c r="C710" i="1"/>
  <c r="D710" i="1"/>
  <c r="E710" i="1"/>
  <c r="F710" i="1"/>
  <c r="A711" i="1"/>
  <c r="C711" i="1"/>
  <c r="G711" i="1" s="1"/>
  <c r="H711" i="1"/>
  <c r="C712" i="1"/>
  <c r="C713" i="1"/>
  <c r="D713" i="1" s="1"/>
  <c r="F713" i="1"/>
  <c r="A714" i="1"/>
  <c r="B714" i="1"/>
  <c r="C714" i="1"/>
  <c r="D714" i="1"/>
  <c r="G714" i="1"/>
  <c r="H714" i="1"/>
  <c r="B715" i="1"/>
  <c r="C715" i="1"/>
  <c r="E715" i="1" s="1"/>
  <c r="H715" i="1"/>
  <c r="C716" i="1"/>
  <c r="D716" i="1"/>
  <c r="E716" i="1"/>
  <c r="F716" i="1"/>
  <c r="C717" i="1"/>
  <c r="A717" i="1" s="1"/>
  <c r="G717" i="1"/>
  <c r="A718" i="1"/>
  <c r="B718" i="1"/>
  <c r="C718" i="1"/>
  <c r="D718" i="1"/>
  <c r="E718" i="1"/>
  <c r="F718" i="1"/>
  <c r="G718" i="1"/>
  <c r="H718" i="1"/>
  <c r="C719" i="1"/>
  <c r="E719" i="1" s="1"/>
  <c r="D719" i="1"/>
  <c r="F719" i="1"/>
  <c r="B720" i="1"/>
  <c r="C720" i="1"/>
  <c r="G720" i="1" s="1"/>
  <c r="D720" i="1"/>
  <c r="H720" i="1"/>
  <c r="B721" i="1"/>
  <c r="C721" i="1"/>
  <c r="A721" i="1" s="1"/>
  <c r="G721" i="1"/>
  <c r="C722" i="1"/>
  <c r="D722" i="1"/>
  <c r="E722" i="1"/>
  <c r="F722" i="1"/>
  <c r="C723" i="1"/>
  <c r="A724" i="1"/>
  <c r="B724" i="1"/>
  <c r="C724" i="1"/>
  <c r="G724" i="1" s="1"/>
  <c r="D724" i="1"/>
  <c r="E724" i="1"/>
  <c r="F724" i="1"/>
  <c r="H724" i="1"/>
  <c r="C725" i="1"/>
  <c r="F725" i="1" s="1"/>
  <c r="D725" i="1"/>
  <c r="E725" i="1"/>
  <c r="A726" i="1"/>
  <c r="B726" i="1"/>
  <c r="C726" i="1"/>
  <c r="D726" i="1"/>
  <c r="G726" i="1"/>
  <c r="H726" i="1"/>
  <c r="A727" i="1"/>
  <c r="C727" i="1"/>
  <c r="E727" i="1" s="1"/>
  <c r="F727" i="1"/>
  <c r="H727" i="1"/>
  <c r="C728" i="1"/>
  <c r="C729" i="1"/>
  <c r="H729" i="1" s="1"/>
  <c r="A730" i="1"/>
  <c r="B730" i="1"/>
  <c r="C730" i="1"/>
  <c r="D730" i="1"/>
  <c r="E730" i="1"/>
  <c r="F730" i="1"/>
  <c r="G730" i="1"/>
  <c r="H730" i="1"/>
  <c r="C731" i="1"/>
  <c r="E731" i="1" s="1"/>
  <c r="A732" i="1"/>
  <c r="B732" i="1"/>
  <c r="C732" i="1"/>
  <c r="D732" i="1"/>
  <c r="G732" i="1"/>
  <c r="H732" i="1"/>
  <c r="C733" i="1"/>
  <c r="A733" i="1" s="1"/>
  <c r="E733" i="1"/>
  <c r="G733" i="1"/>
  <c r="H733" i="1"/>
  <c r="C734" i="1"/>
  <c r="D734" i="1"/>
  <c r="E734" i="1"/>
  <c r="F734" i="1"/>
  <c r="A735" i="1"/>
  <c r="C735" i="1"/>
  <c r="G735" i="1" s="1"/>
  <c r="D735" i="1"/>
  <c r="H735" i="1"/>
  <c r="B736" i="1"/>
  <c r="C736" i="1"/>
  <c r="G736" i="1" s="1"/>
  <c r="D736" i="1"/>
  <c r="F736" i="1"/>
  <c r="H736" i="1"/>
  <c r="C737" i="1"/>
  <c r="F737" i="1" s="1"/>
  <c r="A738" i="1"/>
  <c r="B738" i="1"/>
  <c r="C738" i="1"/>
  <c r="D738" i="1"/>
  <c r="G738" i="1"/>
  <c r="H738" i="1"/>
  <c r="C739" i="1"/>
  <c r="G739" i="1"/>
  <c r="C740" i="1"/>
  <c r="D740" i="1"/>
  <c r="E740" i="1"/>
  <c r="F740" i="1"/>
  <c r="C741" i="1"/>
  <c r="A741" i="1" s="1"/>
  <c r="D741" i="1"/>
  <c r="G741" i="1"/>
  <c r="A742" i="1"/>
  <c r="B742" i="1"/>
  <c r="C742" i="1"/>
  <c r="D742" i="1"/>
  <c r="E742" i="1"/>
  <c r="F742" i="1"/>
  <c r="G742" i="1"/>
  <c r="H742" i="1"/>
  <c r="C743" i="1"/>
  <c r="E743" i="1" s="1"/>
  <c r="D743" i="1"/>
  <c r="F743" i="1"/>
  <c r="C744" i="1"/>
  <c r="C745" i="1"/>
  <c r="F745" i="1" s="1"/>
  <c r="C746" i="1"/>
  <c r="D746" i="1"/>
  <c r="E746" i="1"/>
  <c r="F746" i="1"/>
  <c r="B747" i="1"/>
  <c r="C747" i="1"/>
  <c r="G747" i="1" s="1"/>
  <c r="A748" i="1"/>
  <c r="B748" i="1"/>
  <c r="C748" i="1"/>
  <c r="G748" i="1" s="1"/>
  <c r="D748" i="1"/>
  <c r="E748" i="1"/>
  <c r="F748" i="1"/>
  <c r="C749" i="1"/>
  <c r="F749" i="1" s="1"/>
  <c r="D749" i="1"/>
  <c r="E749" i="1"/>
  <c r="A750" i="1"/>
  <c r="B750" i="1"/>
  <c r="C750" i="1"/>
  <c r="D750" i="1"/>
  <c r="G750" i="1"/>
  <c r="H750" i="1"/>
  <c r="A751" i="1"/>
  <c r="C751" i="1"/>
  <c r="E751" i="1" s="1"/>
  <c r="D751" i="1"/>
  <c r="F751" i="1"/>
  <c r="C752" i="1"/>
  <c r="E752" i="1" s="1"/>
  <c r="D752" i="1"/>
  <c r="F752" i="1"/>
  <c r="B753" i="1"/>
  <c r="C753" i="1"/>
  <c r="A754" i="1"/>
  <c r="B754" i="1"/>
  <c r="C754" i="1"/>
  <c r="D754" i="1"/>
  <c r="E754" i="1"/>
  <c r="F754" i="1"/>
  <c r="G754" i="1"/>
  <c r="H754" i="1"/>
  <c r="C755" i="1"/>
  <c r="A756" i="1"/>
  <c r="B756" i="1"/>
  <c r="C756" i="1"/>
  <c r="D756" i="1"/>
  <c r="G756" i="1"/>
  <c r="H756" i="1"/>
  <c r="C757" i="1"/>
  <c r="A757" i="1" s="1"/>
  <c r="D757" i="1"/>
  <c r="E757" i="1"/>
  <c r="C758" i="1"/>
  <c r="D758" i="1"/>
  <c r="E758" i="1"/>
  <c r="F758" i="1"/>
  <c r="A759" i="1"/>
  <c r="C759" i="1"/>
  <c r="G759" i="1" s="1"/>
  <c r="D759" i="1"/>
  <c r="H759" i="1"/>
  <c r="C760" i="1"/>
  <c r="D760" i="1" s="1"/>
  <c r="C761" i="1"/>
  <c r="F761" i="1" s="1"/>
  <c r="A762" i="1"/>
  <c r="B762" i="1"/>
  <c r="C762" i="1"/>
  <c r="D762" i="1"/>
  <c r="G762" i="1"/>
  <c r="H762" i="1"/>
  <c r="B763" i="1"/>
  <c r="C763" i="1"/>
  <c r="H763" i="1"/>
  <c r="C764" i="1"/>
  <c r="D764" i="1"/>
  <c r="E764" i="1"/>
  <c r="F764" i="1"/>
  <c r="C765" i="1"/>
  <c r="A765" i="1" s="1"/>
  <c r="D765" i="1"/>
  <c r="G765" i="1"/>
  <c r="A766" i="1"/>
  <c r="B766" i="1"/>
  <c r="C766" i="1"/>
  <c r="D766" i="1"/>
  <c r="E766" i="1"/>
  <c r="F766" i="1"/>
  <c r="G766" i="1"/>
  <c r="H766" i="1"/>
  <c r="C767" i="1"/>
  <c r="E767" i="1" s="1"/>
  <c r="D767" i="1"/>
  <c r="F767" i="1"/>
  <c r="C768" i="1"/>
  <c r="G768" i="1" s="1"/>
  <c r="D768" i="1"/>
  <c r="H768" i="1"/>
  <c r="B769" i="1"/>
  <c r="C769" i="1"/>
  <c r="G769" i="1"/>
  <c r="C770" i="1"/>
  <c r="D770" i="1"/>
  <c r="E770" i="1"/>
  <c r="F770" i="1"/>
  <c r="C771" i="1"/>
  <c r="A772" i="1"/>
  <c r="B772" i="1"/>
  <c r="C772" i="1"/>
  <c r="G772" i="1" s="1"/>
  <c r="D772" i="1"/>
  <c r="E772" i="1"/>
  <c r="F772" i="1"/>
  <c r="H772" i="1"/>
  <c r="C773" i="1"/>
  <c r="F773" i="1" s="1"/>
  <c r="D773" i="1"/>
  <c r="E773" i="1"/>
  <c r="A774" i="1"/>
  <c r="B774" i="1"/>
  <c r="C774" i="1"/>
  <c r="D774" i="1"/>
  <c r="G774" i="1"/>
  <c r="H774" i="1"/>
  <c r="A775" i="1"/>
  <c r="C775" i="1"/>
  <c r="E775" i="1" s="1"/>
  <c r="D775" i="1"/>
  <c r="F775" i="1"/>
  <c r="H775" i="1"/>
  <c r="C776" i="1"/>
  <c r="D776" i="1" s="1"/>
  <c r="C777" i="1"/>
  <c r="G777" i="1"/>
  <c r="H777" i="1"/>
  <c r="A778" i="1"/>
  <c r="B778" i="1"/>
  <c r="C778" i="1"/>
  <c r="D778" i="1"/>
  <c r="E778" i="1"/>
  <c r="F778" i="1"/>
  <c r="G778" i="1"/>
  <c r="H778" i="1"/>
  <c r="C779" i="1"/>
  <c r="A780" i="1"/>
  <c r="B780" i="1"/>
  <c r="C780" i="1"/>
  <c r="D780" i="1"/>
  <c r="G780" i="1"/>
  <c r="H780" i="1"/>
  <c r="C781" i="1"/>
  <c r="A781" i="1" s="1"/>
  <c r="D781" i="1"/>
  <c r="E781" i="1"/>
  <c r="G781" i="1"/>
  <c r="H781" i="1"/>
  <c r="C782" i="1"/>
  <c r="D782" i="1"/>
  <c r="E782" i="1"/>
  <c r="F782" i="1"/>
  <c r="A783" i="1"/>
  <c r="C783" i="1"/>
  <c r="D783" i="1"/>
  <c r="H783" i="1"/>
  <c r="C784" i="1"/>
  <c r="D784" i="1" s="1"/>
  <c r="F784" i="1"/>
  <c r="C785" i="1"/>
  <c r="A786" i="1"/>
  <c r="B786" i="1"/>
  <c r="C786" i="1"/>
  <c r="D786" i="1"/>
  <c r="G786" i="1"/>
  <c r="H786" i="1"/>
  <c r="B787" i="1"/>
  <c r="C787" i="1"/>
  <c r="F787" i="1"/>
  <c r="G787" i="1"/>
  <c r="H787" i="1"/>
  <c r="C788" i="1"/>
  <c r="D788" i="1"/>
  <c r="E788" i="1"/>
  <c r="F788" i="1"/>
  <c r="C789" i="1"/>
  <c r="D789" i="1"/>
  <c r="G789" i="1"/>
  <c r="A790" i="1"/>
  <c r="B790" i="1"/>
  <c r="C790" i="1"/>
  <c r="D790" i="1"/>
  <c r="E790" i="1"/>
  <c r="F790" i="1"/>
  <c r="G790" i="1"/>
  <c r="H790" i="1"/>
  <c r="C791" i="1"/>
  <c r="E791" i="1" s="1"/>
  <c r="D791" i="1"/>
  <c r="F791" i="1"/>
  <c r="C792" i="1"/>
  <c r="B793" i="1"/>
  <c r="C793" i="1"/>
  <c r="E793" i="1" s="1"/>
  <c r="G793" i="1"/>
  <c r="C794" i="1"/>
  <c r="D794" i="1"/>
  <c r="E794" i="1"/>
  <c r="F794" i="1"/>
  <c r="A795" i="1"/>
  <c r="B795" i="1"/>
  <c r="C795" i="1"/>
  <c r="A796" i="1"/>
  <c r="B796" i="1"/>
  <c r="C796" i="1"/>
  <c r="G796" i="1" s="1"/>
  <c r="D796" i="1"/>
  <c r="E796" i="1"/>
  <c r="F796" i="1"/>
  <c r="C797" i="1"/>
  <c r="F797" i="1" s="1"/>
  <c r="D797" i="1"/>
  <c r="E797" i="1"/>
  <c r="A798" i="1"/>
  <c r="B798" i="1"/>
  <c r="C798" i="1"/>
  <c r="D798" i="1"/>
  <c r="G798" i="1"/>
  <c r="H798" i="1"/>
  <c r="C799" i="1"/>
  <c r="D799" i="1" s="1"/>
  <c r="C800" i="1"/>
  <c r="E800" i="1" s="1"/>
  <c r="D800" i="1"/>
  <c r="F800" i="1"/>
  <c r="B801" i="1"/>
  <c r="C801" i="1"/>
  <c r="H801" i="1"/>
  <c r="A802" i="1"/>
  <c r="B802" i="1"/>
  <c r="C802" i="1"/>
  <c r="D802" i="1"/>
  <c r="E802" i="1"/>
  <c r="F802" i="1"/>
  <c r="G802" i="1"/>
  <c r="H802" i="1"/>
  <c r="C803" i="1"/>
  <c r="F803" i="1"/>
  <c r="A804" i="1"/>
  <c r="B804" i="1"/>
  <c r="C804" i="1"/>
  <c r="D804" i="1"/>
  <c r="G804" i="1"/>
  <c r="H804" i="1"/>
  <c r="C805" i="1"/>
  <c r="D805" i="1"/>
  <c r="H805" i="1"/>
  <c r="C806" i="1"/>
  <c r="D806" i="1"/>
  <c r="E806" i="1"/>
  <c r="F806" i="1"/>
  <c r="A807" i="1"/>
  <c r="C807" i="1"/>
  <c r="G807" i="1" s="1"/>
  <c r="D807" i="1"/>
  <c r="H807" i="1"/>
  <c r="B808" i="1"/>
  <c r="C808" i="1"/>
  <c r="D808" i="1" s="1"/>
  <c r="F808" i="1"/>
  <c r="C809" i="1"/>
  <c r="D809" i="1" s="1"/>
  <c r="F809" i="1"/>
  <c r="A810" i="1"/>
  <c r="B810" i="1"/>
  <c r="C810" i="1"/>
  <c r="D810" i="1"/>
  <c r="G810" i="1"/>
  <c r="H810" i="1"/>
  <c r="B811" i="1"/>
  <c r="C811" i="1"/>
  <c r="F811" i="1" s="1"/>
  <c r="H811" i="1"/>
  <c r="C812" i="1"/>
  <c r="D812" i="1"/>
  <c r="E812" i="1"/>
  <c r="F812" i="1"/>
  <c r="C813" i="1"/>
  <c r="D813" i="1" s="1"/>
  <c r="A814" i="1"/>
  <c r="B814" i="1"/>
  <c r="C814" i="1"/>
  <c r="D814" i="1"/>
  <c r="E814" i="1"/>
  <c r="F814" i="1"/>
  <c r="G814" i="1"/>
  <c r="H814" i="1"/>
  <c r="C815" i="1"/>
  <c r="E815" i="1" s="1"/>
  <c r="C816" i="1"/>
  <c r="C817" i="1"/>
  <c r="C818" i="1"/>
  <c r="D818" i="1"/>
  <c r="E818" i="1"/>
  <c r="F818" i="1"/>
  <c r="A819" i="1"/>
  <c r="C819" i="1"/>
  <c r="A820" i="1"/>
  <c r="B820" i="1"/>
  <c r="C820" i="1"/>
  <c r="G820" i="1" s="1"/>
  <c r="D820" i="1"/>
  <c r="E820" i="1"/>
  <c r="F820" i="1"/>
  <c r="H820" i="1"/>
  <c r="C821" i="1"/>
  <c r="F821" i="1" s="1"/>
  <c r="D821" i="1"/>
  <c r="E821" i="1"/>
  <c r="A822" i="1"/>
  <c r="B822" i="1"/>
  <c r="C822" i="1"/>
  <c r="D822" i="1"/>
  <c r="G822" i="1"/>
  <c r="H822" i="1"/>
  <c r="A823" i="1"/>
  <c r="C823" i="1"/>
  <c r="D823" i="1" s="1"/>
  <c r="H823" i="1"/>
  <c r="C824" i="1"/>
  <c r="E824" i="1" s="1"/>
  <c r="D824" i="1"/>
  <c r="B825" i="1"/>
  <c r="C825" i="1"/>
  <c r="G825" i="1" s="1"/>
  <c r="A826" i="1"/>
  <c r="B826" i="1"/>
  <c r="C826" i="1"/>
  <c r="D826" i="1"/>
  <c r="E826" i="1"/>
  <c r="F826" i="1"/>
  <c r="G826" i="1"/>
  <c r="H826" i="1"/>
  <c r="C827" i="1"/>
  <c r="C828" i="1"/>
  <c r="C829" i="1"/>
  <c r="G829" i="1"/>
  <c r="C830" i="1"/>
  <c r="D830" i="1"/>
  <c r="E830" i="1"/>
  <c r="F830" i="1"/>
  <c r="C831" i="1"/>
  <c r="C832" i="1"/>
  <c r="H832" i="1" s="1"/>
  <c r="C833" i="1"/>
  <c r="D833" i="1" s="1"/>
  <c r="A834" i="1"/>
  <c r="B834" i="1"/>
  <c r="C834" i="1"/>
  <c r="D834" i="1"/>
  <c r="G834" i="1"/>
  <c r="H834" i="1"/>
  <c r="C835" i="1"/>
  <c r="H835" i="1"/>
  <c r="C836" i="1"/>
  <c r="H836" i="1" s="1"/>
  <c r="D836" i="1"/>
  <c r="E836" i="1"/>
  <c r="F836" i="1"/>
  <c r="C837" i="1"/>
  <c r="F837" i="1"/>
  <c r="H837" i="1"/>
  <c r="A838" i="1"/>
  <c r="C838" i="1"/>
  <c r="B838" i="1" s="1"/>
  <c r="D838" i="1"/>
  <c r="E838" i="1"/>
  <c r="F838" i="1"/>
  <c r="G838" i="1"/>
  <c r="H838" i="1"/>
  <c r="B839" i="1"/>
  <c r="C839" i="1"/>
  <c r="D839" i="1"/>
  <c r="E839" i="1"/>
  <c r="C840" i="1"/>
  <c r="D840" i="1" s="1"/>
  <c r="C841" i="1"/>
  <c r="D841" i="1" s="1"/>
  <c r="H841" i="1"/>
  <c r="C842" i="1"/>
  <c r="F842" i="1" s="1"/>
  <c r="E842" i="1"/>
  <c r="H842" i="1"/>
  <c r="A843" i="1"/>
  <c r="C843" i="1"/>
  <c r="E843" i="1" s="1"/>
  <c r="D843" i="1"/>
  <c r="F843" i="1"/>
  <c r="G843" i="1"/>
  <c r="C844" i="1"/>
  <c r="F844" i="1" s="1"/>
  <c r="C845" i="1"/>
  <c r="B845" i="1" s="1"/>
  <c r="D845" i="1"/>
  <c r="E845" i="1"/>
  <c r="C846" i="1"/>
  <c r="B847" i="1"/>
  <c r="C847" i="1"/>
  <c r="D847" i="1" s="1"/>
  <c r="E847" i="1"/>
  <c r="G847" i="1"/>
  <c r="H847" i="1"/>
  <c r="B848" i="1"/>
  <c r="C848" i="1"/>
  <c r="E848" i="1" s="1"/>
  <c r="D848" i="1"/>
  <c r="F848" i="1"/>
  <c r="H848" i="1"/>
  <c r="C849" i="1"/>
  <c r="D849" i="1" s="1"/>
  <c r="A850" i="1"/>
  <c r="C850" i="1"/>
  <c r="H850" i="1" s="1"/>
  <c r="E850" i="1"/>
  <c r="F850" i="1"/>
  <c r="C851" i="1"/>
  <c r="E851" i="1" s="1"/>
  <c r="C852" i="1"/>
  <c r="D852" i="1"/>
  <c r="A853" i="1"/>
  <c r="C853" i="1"/>
  <c r="B853" i="1" s="1"/>
  <c r="E853" i="1"/>
  <c r="F853" i="1"/>
  <c r="G853" i="1"/>
  <c r="B854" i="1"/>
  <c r="C854" i="1"/>
  <c r="D854" i="1"/>
  <c r="E854" i="1"/>
  <c r="F854" i="1"/>
  <c r="H854" i="1"/>
  <c r="A855" i="1"/>
  <c r="C855" i="1"/>
  <c r="D855" i="1"/>
  <c r="G855" i="1"/>
  <c r="H855" i="1"/>
  <c r="B856" i="1"/>
  <c r="C856" i="1"/>
  <c r="F856" i="1" s="1"/>
  <c r="D856" i="1"/>
  <c r="G856" i="1"/>
  <c r="H856" i="1"/>
  <c r="B857" i="1"/>
  <c r="C857" i="1"/>
  <c r="D857" i="1"/>
  <c r="E857" i="1"/>
  <c r="C858" i="1"/>
  <c r="D858" i="1" s="1"/>
  <c r="C859" i="1"/>
  <c r="D859" i="1" s="1"/>
  <c r="E859" i="1"/>
  <c r="C860" i="1"/>
  <c r="E860" i="1"/>
  <c r="F860" i="1"/>
  <c r="H860" i="1"/>
  <c r="C861" i="1"/>
  <c r="G861" i="1" s="1"/>
  <c r="F861" i="1"/>
  <c r="A862" i="1"/>
  <c r="C862" i="1"/>
  <c r="H862" i="1" s="1"/>
  <c r="F862" i="1"/>
  <c r="G862" i="1"/>
  <c r="C863" i="1"/>
  <c r="B863" i="1" s="1"/>
  <c r="C864" i="1"/>
  <c r="C865" i="1"/>
  <c r="E865" i="1" s="1"/>
  <c r="F865" i="1"/>
  <c r="C866" i="1"/>
  <c r="D866" i="1" s="1"/>
  <c r="H866" i="1"/>
  <c r="A867" i="1"/>
  <c r="C867" i="1"/>
  <c r="E867" i="1" s="1"/>
  <c r="D867" i="1"/>
  <c r="F867" i="1"/>
  <c r="G867" i="1"/>
  <c r="H867" i="1"/>
  <c r="C868" i="1"/>
  <c r="E868" i="1" s="1"/>
  <c r="H868" i="1"/>
  <c r="B869" i="1"/>
  <c r="C869" i="1"/>
  <c r="E869" i="1" s="1"/>
  <c r="D869" i="1"/>
  <c r="C870" i="1"/>
  <c r="D870" i="1"/>
  <c r="B871" i="1"/>
  <c r="C871" i="1"/>
  <c r="D871" i="1"/>
  <c r="G871" i="1"/>
  <c r="H871" i="1"/>
  <c r="B872" i="1"/>
  <c r="C872" i="1"/>
  <c r="H872" i="1" s="1"/>
  <c r="D872" i="1"/>
  <c r="E872" i="1"/>
  <c r="F872" i="1"/>
  <c r="C873" i="1"/>
  <c r="D873" i="1" s="1"/>
  <c r="C874" i="1"/>
  <c r="E874" i="1" s="1"/>
  <c r="G874" i="1"/>
  <c r="B875" i="1"/>
  <c r="C875" i="1"/>
  <c r="D875" i="1"/>
  <c r="E875" i="1"/>
  <c r="C876" i="1"/>
  <c r="D876" i="1" s="1"/>
  <c r="A877" i="1"/>
  <c r="B877" i="1"/>
  <c r="C877" i="1"/>
  <c r="E877" i="1" s="1"/>
  <c r="D877" i="1"/>
  <c r="F877" i="1"/>
  <c r="G877" i="1"/>
  <c r="C878" i="1"/>
  <c r="D878" i="1" s="1"/>
  <c r="A879" i="1"/>
  <c r="C879" i="1"/>
  <c r="F879" i="1"/>
  <c r="G879" i="1"/>
  <c r="C880" i="1"/>
  <c r="D880" i="1" s="1"/>
  <c r="G880" i="1"/>
  <c r="C881" i="1"/>
  <c r="E881" i="1" s="1"/>
  <c r="C882" i="1"/>
  <c r="A883" i="1"/>
  <c r="C883" i="1"/>
  <c r="E883" i="1" s="1"/>
  <c r="F883" i="1"/>
  <c r="B884" i="1"/>
  <c r="C884" i="1"/>
  <c r="F884" i="1" s="1"/>
  <c r="H884" i="1"/>
  <c r="A885" i="1"/>
  <c r="C885" i="1"/>
  <c r="D885" i="1"/>
  <c r="F885" i="1"/>
  <c r="G885" i="1"/>
  <c r="B886" i="1"/>
  <c r="C886" i="1"/>
  <c r="G886" i="1" s="1"/>
  <c r="D886" i="1"/>
  <c r="F886" i="1"/>
  <c r="B887" i="1"/>
  <c r="C887" i="1"/>
  <c r="D887" i="1"/>
  <c r="E887" i="1"/>
  <c r="C888" i="1"/>
  <c r="D888" i="1" s="1"/>
  <c r="A889" i="1"/>
  <c r="C889" i="1"/>
  <c r="D889" i="1" s="1"/>
  <c r="F889" i="1"/>
  <c r="H889" i="1"/>
  <c r="B890" i="1"/>
  <c r="C890" i="1"/>
  <c r="D890" i="1"/>
  <c r="E890" i="1"/>
  <c r="F890" i="1"/>
  <c r="H890" i="1"/>
  <c r="C891" i="1"/>
  <c r="G891" i="1" s="1"/>
  <c r="A892" i="1"/>
  <c r="C892" i="1"/>
  <c r="D892" i="1" s="1"/>
  <c r="E892" i="1"/>
  <c r="B893" i="1"/>
  <c r="C893" i="1"/>
  <c r="D893" i="1" s="1"/>
  <c r="C894" i="1"/>
  <c r="D894" i="1" s="1"/>
  <c r="B895" i="1"/>
  <c r="C895" i="1"/>
  <c r="A895" i="1" s="1"/>
  <c r="D895" i="1"/>
  <c r="E895" i="1"/>
  <c r="F895" i="1"/>
  <c r="H895" i="1"/>
  <c r="C896" i="1"/>
  <c r="H896" i="1" s="1"/>
  <c r="D896" i="1"/>
  <c r="F896" i="1"/>
  <c r="A897" i="1"/>
  <c r="C897" i="1"/>
  <c r="F897" i="1"/>
  <c r="G897" i="1"/>
  <c r="H897" i="1"/>
  <c r="B898" i="1"/>
  <c r="C898" i="1"/>
  <c r="D898" i="1" s="1"/>
  <c r="G898" i="1"/>
  <c r="B899" i="1"/>
  <c r="C899" i="1"/>
  <c r="D899" i="1"/>
  <c r="E899" i="1"/>
  <c r="C900" i="1"/>
  <c r="C901" i="1"/>
  <c r="D901" i="1" s="1"/>
  <c r="B902" i="1"/>
  <c r="C902" i="1"/>
  <c r="D902" i="1"/>
  <c r="E902" i="1"/>
  <c r="F902" i="1"/>
  <c r="H902" i="1"/>
  <c r="A903" i="1"/>
  <c r="C903" i="1"/>
  <c r="E903" i="1" s="1"/>
  <c r="D903" i="1"/>
  <c r="F903" i="1"/>
  <c r="G903" i="1"/>
  <c r="H903" i="1"/>
  <c r="A904" i="1"/>
  <c r="C904" i="1"/>
  <c r="E904" i="1" s="1"/>
  <c r="H904" i="1"/>
  <c r="B905" i="1"/>
  <c r="C905" i="1"/>
  <c r="E905" i="1" s="1"/>
  <c r="D905" i="1"/>
  <c r="C906" i="1"/>
  <c r="D906" i="1"/>
  <c r="A907" i="1"/>
  <c r="C907" i="1"/>
  <c r="G907" i="1" s="1"/>
  <c r="D907" i="1"/>
  <c r="E907" i="1"/>
  <c r="H907" i="1"/>
  <c r="C908" i="1"/>
  <c r="E908" i="1" s="1"/>
  <c r="A909" i="1"/>
  <c r="C909" i="1"/>
  <c r="D909" i="1" s="1"/>
  <c r="F909" i="1"/>
  <c r="A910" i="1"/>
  <c r="C910" i="1"/>
  <c r="B910" i="1" s="1"/>
  <c r="E910" i="1"/>
  <c r="F910" i="1"/>
  <c r="H910" i="1"/>
  <c r="B911" i="1"/>
  <c r="C911" i="1"/>
  <c r="D911" i="1"/>
  <c r="E911" i="1"/>
  <c r="C912" i="1"/>
  <c r="D912" i="1" s="1"/>
  <c r="C913" i="1"/>
  <c r="F913" i="1" s="1"/>
  <c r="C914" i="1"/>
  <c r="D914" i="1" s="1"/>
  <c r="A915" i="1"/>
  <c r="C915" i="1"/>
  <c r="E915" i="1" s="1"/>
  <c r="D915" i="1"/>
  <c r="F915" i="1"/>
  <c r="G915" i="1"/>
  <c r="H915" i="1"/>
  <c r="B916" i="1"/>
  <c r="C916" i="1"/>
  <c r="A916" i="1" s="1"/>
  <c r="D916" i="1"/>
  <c r="E916" i="1"/>
  <c r="F916" i="1"/>
  <c r="G916" i="1"/>
  <c r="H916" i="1"/>
  <c r="C917" i="1"/>
  <c r="D917" i="1" s="1"/>
  <c r="C918" i="1"/>
  <c r="A919" i="1"/>
  <c r="C919" i="1"/>
  <c r="E919" i="1" s="1"/>
  <c r="G919" i="1"/>
  <c r="B920" i="1"/>
  <c r="C920" i="1"/>
  <c r="E920" i="1" s="1"/>
  <c r="D920" i="1"/>
  <c r="F920" i="1"/>
  <c r="H920" i="1"/>
  <c r="A921" i="1"/>
  <c r="C921" i="1"/>
  <c r="F921" i="1"/>
  <c r="G921" i="1"/>
  <c r="B922" i="1"/>
  <c r="C922" i="1"/>
  <c r="D922" i="1"/>
  <c r="E922" i="1"/>
  <c r="G922" i="1"/>
  <c r="C923" i="1"/>
  <c r="D923" i="1" s="1"/>
  <c r="C924" i="1"/>
  <c r="D924" i="1" s="1"/>
  <c r="A925" i="1"/>
  <c r="B925" i="1"/>
  <c r="C925" i="1"/>
  <c r="D925" i="1" s="1"/>
  <c r="E925" i="1"/>
  <c r="F925" i="1"/>
  <c r="G925" i="1"/>
  <c r="H925" i="1"/>
  <c r="B926" i="1"/>
  <c r="C926" i="1"/>
  <c r="D926" i="1"/>
  <c r="H926" i="1"/>
  <c r="C927" i="1"/>
  <c r="E927" i="1" s="1"/>
  <c r="B928" i="1"/>
  <c r="C928" i="1"/>
  <c r="A928" i="1" s="1"/>
  <c r="E928" i="1"/>
  <c r="F928" i="1"/>
  <c r="H928" i="1"/>
  <c r="C929" i="1"/>
  <c r="D929" i="1"/>
  <c r="E929" i="1"/>
  <c r="C930" i="1"/>
  <c r="A931" i="1"/>
  <c r="B931" i="1"/>
  <c r="C931" i="1"/>
  <c r="E931" i="1" s="1"/>
  <c r="D931" i="1"/>
  <c r="F931" i="1"/>
  <c r="G931" i="1"/>
  <c r="H931" i="1"/>
  <c r="C932" i="1"/>
  <c r="F932" i="1" s="1"/>
  <c r="C933" i="1"/>
  <c r="E933" i="1" s="1"/>
  <c r="G933" i="1"/>
  <c r="C934" i="1"/>
  <c r="A934" i="1" s="1"/>
  <c r="E934" i="1"/>
  <c r="H934" i="1"/>
  <c r="C935" i="1"/>
  <c r="D935" i="1"/>
  <c r="E935" i="1"/>
  <c r="C936" i="1"/>
  <c r="D936" i="1" s="1"/>
  <c r="A937" i="1"/>
  <c r="B937" i="1"/>
  <c r="C937" i="1"/>
  <c r="E937" i="1" s="1"/>
  <c r="D937" i="1"/>
  <c r="F937" i="1"/>
  <c r="H937" i="1"/>
  <c r="C938" i="1"/>
  <c r="F938" i="1" s="1"/>
  <c r="H938" i="1"/>
  <c r="A939" i="1"/>
  <c r="C939" i="1"/>
  <c r="E939" i="1" s="1"/>
  <c r="D939" i="1"/>
  <c r="F939" i="1"/>
  <c r="G939" i="1"/>
  <c r="H939" i="1"/>
  <c r="C940" i="1"/>
  <c r="A940" i="1" s="1"/>
  <c r="C941" i="1"/>
  <c r="D941" i="1"/>
  <c r="E941" i="1"/>
  <c r="C942" i="1"/>
  <c r="B943" i="1"/>
  <c r="C943" i="1"/>
  <c r="E943" i="1" s="1"/>
  <c r="D943" i="1"/>
  <c r="F943" i="1"/>
  <c r="G943" i="1"/>
  <c r="H943" i="1"/>
  <c r="B944" i="1"/>
  <c r="C944" i="1"/>
  <c r="F944" i="1" s="1"/>
  <c r="D944" i="1"/>
  <c r="E944" i="1"/>
  <c r="H944" i="1"/>
  <c r="A945" i="1"/>
  <c r="C945" i="1"/>
  <c r="E945" i="1" s="1"/>
  <c r="D945" i="1"/>
  <c r="F945" i="1"/>
  <c r="H945" i="1"/>
  <c r="C946" i="1"/>
  <c r="A946" i="1" s="1"/>
  <c r="F946" i="1"/>
  <c r="C947" i="1"/>
  <c r="D947" i="1"/>
  <c r="E947" i="1"/>
  <c r="C948" i="1"/>
  <c r="D948" i="1" s="1"/>
  <c r="B949" i="1"/>
  <c r="C949" i="1"/>
  <c r="E949" i="1" s="1"/>
  <c r="F949" i="1"/>
  <c r="H949" i="1"/>
  <c r="B950" i="1"/>
  <c r="C950" i="1"/>
  <c r="F950" i="1" s="1"/>
  <c r="D950" i="1"/>
  <c r="E950" i="1"/>
  <c r="A951" i="1"/>
  <c r="C951" i="1"/>
  <c r="E951" i="1" s="1"/>
  <c r="D951" i="1"/>
  <c r="F951" i="1"/>
  <c r="G951" i="1"/>
  <c r="H951" i="1"/>
  <c r="B952" i="1"/>
  <c r="C952" i="1"/>
  <c r="A952" i="1" s="1"/>
  <c r="D952" i="1"/>
  <c r="E952" i="1"/>
  <c r="F952" i="1"/>
  <c r="G952" i="1"/>
  <c r="H952" i="1"/>
  <c r="C953" i="1"/>
  <c r="D953" i="1"/>
  <c r="E953" i="1"/>
  <c r="C954" i="1"/>
  <c r="B955" i="1"/>
  <c r="C955" i="1"/>
  <c r="E955" i="1" s="1"/>
  <c r="F955" i="1"/>
  <c r="G955" i="1"/>
  <c r="B956" i="1"/>
  <c r="C956" i="1"/>
  <c r="F956" i="1" s="1"/>
  <c r="D956" i="1"/>
  <c r="E956" i="1"/>
  <c r="H956" i="1"/>
  <c r="A957" i="1"/>
  <c r="C957" i="1"/>
  <c r="E957" i="1" s="1"/>
  <c r="B958" i="1"/>
  <c r="C958" i="1"/>
  <c r="A958" i="1" s="1"/>
  <c r="D958" i="1"/>
  <c r="E958" i="1"/>
  <c r="G958" i="1"/>
  <c r="C959" i="1"/>
  <c r="H959" i="1" s="1"/>
  <c r="D959" i="1"/>
  <c r="E959" i="1"/>
  <c r="C960" i="1"/>
  <c r="D960" i="1" s="1"/>
  <c r="A961" i="1"/>
  <c r="C961" i="1"/>
  <c r="E961" i="1" s="1"/>
  <c r="F961" i="1"/>
  <c r="G961" i="1"/>
  <c r="B962" i="1"/>
  <c r="C962" i="1"/>
  <c r="F962" i="1" s="1"/>
  <c r="C963" i="1"/>
  <c r="E963" i="1" s="1"/>
  <c r="F963" i="1"/>
  <c r="G963" i="1"/>
  <c r="B964" i="1"/>
  <c r="C964" i="1"/>
  <c r="A964" i="1" s="1"/>
  <c r="D964" i="1"/>
  <c r="E964" i="1"/>
  <c r="F964" i="1"/>
  <c r="G964" i="1"/>
  <c r="H964" i="1"/>
  <c r="C965" i="1"/>
  <c r="D965" i="1"/>
  <c r="E965" i="1"/>
  <c r="C966" i="1"/>
  <c r="C967" i="1"/>
  <c r="E967" i="1" s="1"/>
  <c r="C968" i="1"/>
  <c r="F968" i="1" s="1"/>
  <c r="E968" i="1"/>
  <c r="H968" i="1"/>
  <c r="C969" i="1"/>
  <c r="E969" i="1" s="1"/>
  <c r="F969" i="1"/>
  <c r="G969" i="1"/>
  <c r="B970" i="1"/>
  <c r="C970" i="1"/>
  <c r="A970" i="1" s="1"/>
  <c r="C971" i="1"/>
  <c r="D971" i="1"/>
  <c r="E971" i="1"/>
  <c r="C972" i="1"/>
  <c r="D972" i="1" s="1"/>
  <c r="C973" i="1"/>
  <c r="E973" i="1" s="1"/>
  <c r="D973" i="1"/>
  <c r="G973" i="1"/>
  <c r="H973" i="1"/>
  <c r="C974" i="1"/>
  <c r="F974" i="1" s="1"/>
  <c r="E974" i="1"/>
  <c r="H974" i="1"/>
  <c r="C975" i="1"/>
  <c r="E975" i="1" s="1"/>
  <c r="D975" i="1"/>
  <c r="C976" i="1"/>
  <c r="A976" i="1" s="1"/>
  <c r="E976" i="1"/>
  <c r="F976" i="1"/>
  <c r="C977" i="1"/>
  <c r="D977" i="1"/>
  <c r="E977" i="1"/>
  <c r="C978" i="1"/>
  <c r="A979" i="1"/>
  <c r="B979" i="1"/>
  <c r="C979" i="1"/>
  <c r="E979" i="1" s="1"/>
  <c r="D979" i="1"/>
  <c r="F979" i="1"/>
  <c r="G979" i="1"/>
  <c r="H979" i="1"/>
  <c r="C980" i="1"/>
  <c r="F980" i="1" s="1"/>
  <c r="D980" i="1"/>
  <c r="C981" i="1"/>
  <c r="E981" i="1" s="1"/>
  <c r="D981" i="1"/>
  <c r="G981" i="1"/>
  <c r="H981" i="1"/>
  <c r="B982" i="1"/>
  <c r="C982" i="1"/>
  <c r="A982" i="1" s="1"/>
  <c r="D982" i="1"/>
  <c r="E982" i="1"/>
  <c r="F982" i="1"/>
  <c r="G982" i="1"/>
  <c r="H982" i="1"/>
  <c r="C983" i="1"/>
  <c r="D983" i="1"/>
  <c r="E983" i="1"/>
  <c r="C984" i="1"/>
  <c r="D984" i="1" s="1"/>
  <c r="C985" i="1"/>
  <c r="A985" i="1" s="1"/>
  <c r="D985" i="1"/>
  <c r="B986" i="1"/>
  <c r="C986" i="1"/>
  <c r="F986" i="1" s="1"/>
  <c r="D986" i="1"/>
  <c r="E986" i="1"/>
  <c r="H986" i="1"/>
  <c r="C987" i="1"/>
  <c r="E987" i="1" s="1"/>
  <c r="D987" i="1"/>
  <c r="G987" i="1"/>
  <c r="H987" i="1"/>
  <c r="B988" i="1"/>
  <c r="C988" i="1"/>
  <c r="A988" i="1" s="1"/>
  <c r="D988" i="1"/>
  <c r="E988" i="1"/>
  <c r="F988" i="1"/>
  <c r="G988" i="1"/>
  <c r="H988" i="1"/>
  <c r="C989" i="1"/>
  <c r="D989" i="1"/>
  <c r="E989" i="1"/>
  <c r="C990" i="1"/>
  <c r="C991" i="1"/>
  <c r="B991" i="1" s="1"/>
  <c r="D991" i="1"/>
  <c r="B992" i="1"/>
  <c r="C992" i="1"/>
  <c r="F992" i="1" s="1"/>
  <c r="D992" i="1"/>
  <c r="E992" i="1"/>
  <c r="H992" i="1"/>
  <c r="C993" i="1"/>
  <c r="E993" i="1" s="1"/>
  <c r="D993" i="1"/>
  <c r="G993" i="1"/>
  <c r="H993" i="1"/>
  <c r="B994" i="1"/>
  <c r="C994" i="1"/>
  <c r="A994" i="1" s="1"/>
  <c r="D994" i="1"/>
  <c r="E994" i="1"/>
  <c r="F994" i="1"/>
  <c r="G994" i="1"/>
  <c r="H994" i="1"/>
  <c r="C995" i="1"/>
  <c r="H995" i="1" s="1"/>
  <c r="D995" i="1"/>
  <c r="E995" i="1"/>
  <c r="C996" i="1"/>
  <c r="D996" i="1" s="1"/>
  <c r="C997" i="1"/>
  <c r="H997" i="1" s="1"/>
  <c r="D997" i="1"/>
  <c r="B998" i="1"/>
  <c r="C998" i="1"/>
  <c r="F998" i="1" s="1"/>
  <c r="D998" i="1"/>
  <c r="E998" i="1"/>
  <c r="H998" i="1"/>
  <c r="C999" i="1"/>
  <c r="E999" i="1" s="1"/>
  <c r="D999" i="1"/>
  <c r="G999" i="1"/>
  <c r="H999" i="1"/>
  <c r="B1000" i="1"/>
  <c r="C1000" i="1"/>
  <c r="A1000" i="1" s="1"/>
  <c r="D1000" i="1"/>
  <c r="E1000" i="1"/>
  <c r="F1000" i="1"/>
  <c r="G1000" i="1"/>
  <c r="H1000" i="1"/>
  <c r="C1001" i="1"/>
  <c r="D1001" i="1"/>
  <c r="E1001" i="1"/>
  <c r="C1002" i="1"/>
  <c r="C1003" i="1"/>
  <c r="H1003" i="1" s="1"/>
  <c r="D1003" i="1"/>
  <c r="B1004" i="1"/>
  <c r="C1004" i="1"/>
  <c r="F1004" i="1" s="1"/>
  <c r="D1004" i="1"/>
  <c r="E1004" i="1"/>
  <c r="H1004" i="1"/>
  <c r="C1005" i="1"/>
  <c r="E1005" i="1" s="1"/>
  <c r="D1005" i="1"/>
  <c r="G1005" i="1"/>
  <c r="H1005" i="1"/>
  <c r="B1006" i="1"/>
  <c r="C1006" i="1"/>
  <c r="A1006" i="1" s="1"/>
  <c r="D1006" i="1"/>
  <c r="E1006" i="1"/>
  <c r="F1006" i="1"/>
  <c r="G1006" i="1"/>
  <c r="H1006" i="1"/>
  <c r="A991" i="1" l="1"/>
  <c r="H991" i="1"/>
  <c r="H985" i="1"/>
  <c r="B968" i="1"/>
  <c r="H957" i="1"/>
  <c r="H940" i="1"/>
  <c r="A1005" i="1"/>
  <c r="G1003" i="1"/>
  <c r="A999" i="1"/>
  <c r="G997" i="1"/>
  <c r="A993" i="1"/>
  <c r="G991" i="1"/>
  <c r="A987" i="1"/>
  <c r="G985" i="1"/>
  <c r="A981" i="1"/>
  <c r="H975" i="1"/>
  <c r="D974" i="1"/>
  <c r="B973" i="1"/>
  <c r="F970" i="1"/>
  <c r="D969" i="1"/>
  <c r="H967" i="1"/>
  <c r="H962" i="1"/>
  <c r="D961" i="1"/>
  <c r="H958" i="1"/>
  <c r="G957" i="1"/>
  <c r="A955" i="1"/>
  <c r="G949" i="1"/>
  <c r="B946" i="1"/>
  <c r="G940" i="1"/>
  <c r="B938" i="1"/>
  <c r="D934" i="1"/>
  <c r="A933" i="1"/>
  <c r="H927" i="1"/>
  <c r="E926" i="1"/>
  <c r="F926" i="1"/>
  <c r="H922" i="1"/>
  <c r="F922" i="1"/>
  <c r="B919" i="1"/>
  <c r="G909" i="1"/>
  <c r="B908" i="1"/>
  <c r="B904" i="1"/>
  <c r="H898" i="1"/>
  <c r="H892" i="1"/>
  <c r="A891" i="1"/>
  <c r="G889" i="1"/>
  <c r="H883" i="1"/>
  <c r="H880" i="1"/>
  <c r="E879" i="1"/>
  <c r="D879" i="1"/>
  <c r="G865" i="1"/>
  <c r="D863" i="1"/>
  <c r="G859" i="1"/>
  <c r="B844" i="1"/>
  <c r="E835" i="1"/>
  <c r="G835" i="1"/>
  <c r="A835" i="1"/>
  <c r="B835" i="1"/>
  <c r="D835" i="1"/>
  <c r="F835" i="1"/>
  <c r="A829" i="1"/>
  <c r="B829" i="1"/>
  <c r="F829" i="1"/>
  <c r="H829" i="1"/>
  <c r="D829" i="1"/>
  <c r="E829" i="1"/>
  <c r="A817" i="1"/>
  <c r="H817" i="1"/>
  <c r="D817" i="1"/>
  <c r="G817" i="1"/>
  <c r="B817" i="1"/>
  <c r="E817" i="1"/>
  <c r="F817" i="1"/>
  <c r="F997" i="1"/>
  <c r="F985" i="1"/>
  <c r="H980" i="1"/>
  <c r="A973" i="1"/>
  <c r="E970" i="1"/>
  <c r="H932" i="1"/>
  <c r="G927" i="1"/>
  <c r="H901" i="1"/>
  <c r="A901" i="1"/>
  <c r="E901" i="1"/>
  <c r="E873" i="1"/>
  <c r="A873" i="1"/>
  <c r="G873" i="1"/>
  <c r="B851" i="1"/>
  <c r="D851" i="1"/>
  <c r="G832" i="1"/>
  <c r="A832" i="1"/>
  <c r="F832" i="1"/>
  <c r="B832" i="1"/>
  <c r="D832" i="1"/>
  <c r="E832" i="1"/>
  <c r="B828" i="1"/>
  <c r="D828" i="1"/>
  <c r="G828" i="1"/>
  <c r="H828" i="1"/>
  <c r="A828" i="1"/>
  <c r="G816" i="1"/>
  <c r="A816" i="1"/>
  <c r="B816" i="1"/>
  <c r="D816" i="1"/>
  <c r="H816" i="1"/>
  <c r="A997" i="1"/>
  <c r="F1003" i="1"/>
  <c r="F991" i="1"/>
  <c r="H976" i="1"/>
  <c r="G975" i="1"/>
  <c r="G967" i="1"/>
  <c r="E962" i="1"/>
  <c r="F957" i="1"/>
  <c r="F940" i="1"/>
  <c r="E913" i="1"/>
  <c r="D913" i="1"/>
  <c r="E1003" i="1"/>
  <c r="E997" i="1"/>
  <c r="E991" i="1"/>
  <c r="E985" i="1"/>
  <c r="E980" i="1"/>
  <c r="G976" i="1"/>
  <c r="F975" i="1"/>
  <c r="B974" i="1"/>
  <c r="D970" i="1"/>
  <c r="A969" i="1"/>
  <c r="F967" i="1"/>
  <c r="H963" i="1"/>
  <c r="D962" i="1"/>
  <c r="B961" i="1"/>
  <c r="F958" i="1"/>
  <c r="D957" i="1"/>
  <c r="H955" i="1"/>
  <c r="H950" i="1"/>
  <c r="D949" i="1"/>
  <c r="H946" i="1"/>
  <c r="G945" i="1"/>
  <c r="A943" i="1"/>
  <c r="E940" i="1"/>
  <c r="G937" i="1"/>
  <c r="B934" i="1"/>
  <c r="E932" i="1"/>
  <c r="G928" i="1"/>
  <c r="F927" i="1"/>
  <c r="E923" i="1"/>
  <c r="A922" i="1"/>
  <c r="E914" i="1"/>
  <c r="B913" i="1"/>
  <c r="G910" i="1"/>
  <c r="B901" i="1"/>
  <c r="E880" i="1"/>
  <c r="H878" i="1"/>
  <c r="F874" i="1"/>
  <c r="F871" i="1"/>
  <c r="E871" i="1"/>
  <c r="A871" i="1"/>
  <c r="G868" i="1"/>
  <c r="E861" i="1"/>
  <c r="D861" i="1"/>
  <c r="H861" i="1"/>
  <c r="A861" i="1"/>
  <c r="G831" i="1"/>
  <c r="B831" i="1"/>
  <c r="D831" i="1"/>
  <c r="H831" i="1"/>
  <c r="A831" i="1"/>
  <c r="E827" i="1"/>
  <c r="D827" i="1"/>
  <c r="F827" i="1"/>
  <c r="D967" i="1"/>
  <c r="G946" i="1"/>
  <c r="D940" i="1"/>
  <c r="H933" i="1"/>
  <c r="D932" i="1"/>
  <c r="D927" i="1"/>
  <c r="A913" i="1"/>
  <c r="E909" i="1"/>
  <c r="H909" i="1"/>
  <c r="E898" i="1"/>
  <c r="F898" i="1"/>
  <c r="A898" i="1"/>
  <c r="F892" i="1"/>
  <c r="B892" i="1"/>
  <c r="G892" i="1"/>
  <c r="B889" i="1"/>
  <c r="E889" i="1"/>
  <c r="D883" i="1"/>
  <c r="B883" i="1"/>
  <c r="G883" i="1"/>
  <c r="H865" i="1"/>
  <c r="D865" i="1"/>
  <c r="A859" i="1"/>
  <c r="B859" i="1"/>
  <c r="F859" i="1"/>
  <c r="E841" i="1"/>
  <c r="B841" i="1"/>
  <c r="F841" i="1"/>
  <c r="G841" i="1"/>
  <c r="A841" i="1"/>
  <c r="B917" i="1"/>
  <c r="E917" i="1"/>
  <c r="F914" i="1"/>
  <c r="H914" i="1"/>
  <c r="A880" i="1"/>
  <c r="F880" i="1"/>
  <c r="B880" i="1"/>
  <c r="F878" i="1"/>
  <c r="E878" i="1"/>
  <c r="B874" i="1"/>
  <c r="D874" i="1"/>
  <c r="H874" i="1"/>
  <c r="D868" i="1"/>
  <c r="A868" i="1"/>
  <c r="F868" i="1"/>
  <c r="B865" i="1"/>
  <c r="F1005" i="1"/>
  <c r="B1003" i="1"/>
  <c r="F999" i="1"/>
  <c r="B997" i="1"/>
  <c r="F993" i="1"/>
  <c r="F987" i="1"/>
  <c r="B985" i="1"/>
  <c r="F981" i="1"/>
  <c r="B980" i="1"/>
  <c r="D976" i="1"/>
  <c r="A975" i="1"/>
  <c r="F973" i="1"/>
  <c r="H969" i="1"/>
  <c r="D968" i="1"/>
  <c r="B967" i="1"/>
  <c r="D963" i="1"/>
  <c r="H961" i="1"/>
  <c r="D955" i="1"/>
  <c r="A949" i="1"/>
  <c r="E946" i="1"/>
  <c r="B940" i="1"/>
  <c r="E938" i="1"/>
  <c r="G934" i="1"/>
  <c r="F933" i="1"/>
  <c r="B932" i="1"/>
  <c r="D928" i="1"/>
  <c r="A927" i="1"/>
  <c r="E921" i="1"/>
  <c r="H921" i="1"/>
  <c r="D921" i="1"/>
  <c r="F919" i="1"/>
  <c r="B914" i="1"/>
  <c r="D910" i="1"/>
  <c r="F908" i="1"/>
  <c r="F907" i="1"/>
  <c r="B907" i="1"/>
  <c r="F904" i="1"/>
  <c r="B896" i="1"/>
  <c r="E896" i="1"/>
  <c r="E893" i="1"/>
  <c r="H891" i="1"/>
  <c r="H886" i="1"/>
  <c r="A886" i="1"/>
  <c r="E886" i="1"/>
  <c r="H879" i="1"/>
  <c r="B878" i="1"/>
  <c r="A874" i="1"/>
  <c r="B868" i="1"/>
  <c r="E866" i="1"/>
  <c r="A865" i="1"/>
  <c r="E862" i="1"/>
  <c r="D862" i="1"/>
  <c r="H970" i="1"/>
  <c r="A967" i="1"/>
  <c r="D946" i="1"/>
  <c r="D938" i="1"/>
  <c r="F934" i="1"/>
  <c r="D933" i="1"/>
  <c r="H913" i="1"/>
  <c r="G901" i="1"/>
  <c r="E884" i="1"/>
  <c r="D884" i="1"/>
  <c r="H873" i="1"/>
  <c r="B862" i="1"/>
  <c r="B860" i="1"/>
  <c r="D860" i="1"/>
  <c r="A1003" i="1"/>
  <c r="B976" i="1"/>
  <c r="G970" i="1"/>
  <c r="A963" i="1"/>
  <c r="D919" i="1"/>
  <c r="H919" i="1"/>
  <c r="G913" i="1"/>
  <c r="H908" i="1"/>
  <c r="D908" i="1"/>
  <c r="D904" i="1"/>
  <c r="G904" i="1"/>
  <c r="F901" i="1"/>
  <c r="E891" i="1"/>
  <c r="F891" i="1"/>
  <c r="D891" i="1"/>
  <c r="B881" i="1"/>
  <c r="D881" i="1"/>
  <c r="F873" i="1"/>
  <c r="F866" i="1"/>
  <c r="B866" i="1"/>
  <c r="E863" i="1"/>
  <c r="H859" i="1"/>
  <c r="E849" i="1"/>
  <c r="H849" i="1"/>
  <c r="A849" i="1"/>
  <c r="F849" i="1"/>
  <c r="G849" i="1"/>
  <c r="A844" i="1"/>
  <c r="D844" i="1"/>
  <c r="E844" i="1"/>
  <c r="G844" i="1"/>
  <c r="H844" i="1"/>
  <c r="E837" i="1"/>
  <c r="G837" i="1"/>
  <c r="G819" i="1"/>
  <c r="D819" i="1"/>
  <c r="F815" i="1"/>
  <c r="F799" i="1"/>
  <c r="A792" i="1"/>
  <c r="G792" i="1"/>
  <c r="H792" i="1"/>
  <c r="D785" i="1"/>
  <c r="E785" i="1"/>
  <c r="E779" i="1"/>
  <c r="D779" i="1"/>
  <c r="F779" i="1"/>
  <c r="B850" i="1"/>
  <c r="B842" i="1"/>
  <c r="A837" i="1"/>
  <c r="B819" i="1"/>
  <c r="D815" i="1"/>
  <c r="H808" i="1"/>
  <c r="A805" i="1"/>
  <c r="B805" i="1"/>
  <c r="F805" i="1"/>
  <c r="G805" i="1"/>
  <c r="E803" i="1"/>
  <c r="D803" i="1"/>
  <c r="B792" i="1"/>
  <c r="H784" i="1"/>
  <c r="A769" i="1"/>
  <c r="F769" i="1"/>
  <c r="H769" i="1"/>
  <c r="D769" i="1"/>
  <c r="E769" i="1"/>
  <c r="E763" i="1"/>
  <c r="G763" i="1"/>
  <c r="A763" i="1"/>
  <c r="D763" i="1"/>
  <c r="F763" i="1"/>
  <c r="E799" i="1"/>
  <c r="B799" i="1"/>
  <c r="G799" i="1"/>
  <c r="H799" i="1"/>
  <c r="D761" i="1"/>
  <c r="E761" i="1"/>
  <c r="G723" i="1"/>
  <c r="B723" i="1"/>
  <c r="D723" i="1"/>
  <c r="H723" i="1"/>
  <c r="A723" i="1"/>
  <c r="G712" i="1"/>
  <c r="H712" i="1"/>
  <c r="A712" i="1"/>
  <c r="B712" i="1"/>
  <c r="D712" i="1"/>
  <c r="E712" i="1"/>
  <c r="F712" i="1"/>
  <c r="E885" i="1"/>
  <c r="H885" i="1"/>
  <c r="A856" i="1"/>
  <c r="D853" i="1"/>
  <c r="A847" i="1"/>
  <c r="F833" i="1"/>
  <c r="H825" i="1"/>
  <c r="F823" i="1"/>
  <c r="G813" i="1"/>
  <c r="G811" i="1"/>
  <c r="A801" i="1"/>
  <c r="D801" i="1"/>
  <c r="G801" i="1"/>
  <c r="A799" i="1"/>
  <c r="G795" i="1"/>
  <c r="D795" i="1"/>
  <c r="H795" i="1"/>
  <c r="F793" i="1"/>
  <c r="A777" i="1"/>
  <c r="B777" i="1"/>
  <c r="D777" i="1"/>
  <c r="G771" i="1"/>
  <c r="B771" i="1"/>
  <c r="D771" i="1"/>
  <c r="H771" i="1"/>
  <c r="A771" i="1"/>
  <c r="E739" i="1"/>
  <c r="B739" i="1"/>
  <c r="D739" i="1"/>
  <c r="F739" i="1"/>
  <c r="H739" i="1"/>
  <c r="A739" i="1"/>
  <c r="G850" i="1"/>
  <c r="E833" i="1"/>
  <c r="G808" i="1"/>
  <c r="A808" i="1"/>
  <c r="E808" i="1"/>
  <c r="G784" i="1"/>
  <c r="E784" i="1"/>
  <c r="A784" i="1"/>
  <c r="B784" i="1"/>
  <c r="G760" i="1"/>
  <c r="H760" i="1"/>
  <c r="A760" i="1"/>
  <c r="B760" i="1"/>
  <c r="E760" i="1"/>
  <c r="F760" i="1"/>
  <c r="A729" i="1"/>
  <c r="B729" i="1"/>
  <c r="D729" i="1"/>
  <c r="G729" i="1"/>
  <c r="A825" i="1"/>
  <c r="D825" i="1"/>
  <c r="E823" i="1"/>
  <c r="G823" i="1"/>
  <c r="B823" i="1"/>
  <c r="A813" i="1"/>
  <c r="H813" i="1"/>
  <c r="B813" i="1"/>
  <c r="E811" i="1"/>
  <c r="D811" i="1"/>
  <c r="A793" i="1"/>
  <c r="D793" i="1"/>
  <c r="H793" i="1"/>
  <c r="E776" i="1"/>
  <c r="F776" i="1"/>
  <c r="D728" i="1"/>
  <c r="E728" i="1"/>
  <c r="F728" i="1"/>
  <c r="E755" i="1"/>
  <c r="D755" i="1"/>
  <c r="F755" i="1"/>
  <c r="A745" i="1"/>
  <c r="B745" i="1"/>
  <c r="D745" i="1"/>
  <c r="E745" i="1"/>
  <c r="G745" i="1"/>
  <c r="H745" i="1"/>
  <c r="E897" i="1"/>
  <c r="D897" i="1"/>
  <c r="G895" i="1"/>
  <c r="H877" i="1"/>
  <c r="E856" i="1"/>
  <c r="E855" i="1"/>
  <c r="F855" i="1"/>
  <c r="H853" i="1"/>
  <c r="D850" i="1"/>
  <c r="F847" i="1"/>
  <c r="H843" i="1"/>
  <c r="D842" i="1"/>
  <c r="D837" i="1"/>
  <c r="F824" i="1"/>
  <c r="H819" i="1"/>
  <c r="A811" i="1"/>
  <c r="E809" i="1"/>
  <c r="E805" i="1"/>
  <c r="D792" i="1"/>
  <c r="A789" i="1"/>
  <c r="B789" i="1"/>
  <c r="H789" i="1"/>
  <c r="E787" i="1"/>
  <c r="D787" i="1"/>
  <c r="A787" i="1"/>
  <c r="F785" i="1"/>
  <c r="G783" i="1"/>
  <c r="B783" i="1"/>
  <c r="A753" i="1"/>
  <c r="H753" i="1"/>
  <c r="D753" i="1"/>
  <c r="G753" i="1"/>
  <c r="A744" i="1"/>
  <c r="B744" i="1"/>
  <c r="D744" i="1"/>
  <c r="G744" i="1"/>
  <c r="H744" i="1"/>
  <c r="B768" i="1"/>
  <c r="G757" i="1"/>
  <c r="H751" i="1"/>
  <c r="H747" i="1"/>
  <c r="E737" i="1"/>
  <c r="F731" i="1"/>
  <c r="E721" i="1"/>
  <c r="F715" i="1"/>
  <c r="G709" i="1"/>
  <c r="G705" i="1"/>
  <c r="H703" i="1"/>
  <c r="H699" i="1"/>
  <c r="H696" i="1"/>
  <c r="A691" i="1"/>
  <c r="E689" i="1"/>
  <c r="F683" i="1"/>
  <c r="E680" i="1"/>
  <c r="D677" i="1"/>
  <c r="F677" i="1"/>
  <c r="H675" i="1"/>
  <c r="E670" i="1"/>
  <c r="A669" i="1"/>
  <c r="H667" i="1"/>
  <c r="B667" i="1"/>
  <c r="D665" i="1"/>
  <c r="E665" i="1"/>
  <c r="G663" i="1"/>
  <c r="G661" i="1"/>
  <c r="F658" i="1"/>
  <c r="A658" i="1"/>
  <c r="E658" i="1"/>
  <c r="F649" i="1"/>
  <c r="G649" i="1"/>
  <c r="B649" i="1"/>
  <c r="F647" i="1"/>
  <c r="D647" i="1"/>
  <c r="B807" i="1"/>
  <c r="H796" i="1"/>
  <c r="B781" i="1"/>
  <c r="B775" i="1"/>
  <c r="A768" i="1"/>
  <c r="B765" i="1"/>
  <c r="B759" i="1"/>
  <c r="F757" i="1"/>
  <c r="G751" i="1"/>
  <c r="H748" i="1"/>
  <c r="D747" i="1"/>
  <c r="H741" i="1"/>
  <c r="D737" i="1"/>
  <c r="A736" i="1"/>
  <c r="B733" i="1"/>
  <c r="D731" i="1"/>
  <c r="B727" i="1"/>
  <c r="D721" i="1"/>
  <c r="A720" i="1"/>
  <c r="B717" i="1"/>
  <c r="D715" i="1"/>
  <c r="B711" i="1"/>
  <c r="F709" i="1"/>
  <c r="D705" i="1"/>
  <c r="G703" i="1"/>
  <c r="H700" i="1"/>
  <c r="D699" i="1"/>
  <c r="H697" i="1"/>
  <c r="G696" i="1"/>
  <c r="H693" i="1"/>
  <c r="D689" i="1"/>
  <c r="A688" i="1"/>
  <c r="B685" i="1"/>
  <c r="D683" i="1"/>
  <c r="D680" i="1"/>
  <c r="G675" i="1"/>
  <c r="F668" i="1"/>
  <c r="A667" i="1"/>
  <c r="H664" i="1"/>
  <c r="D663" i="1"/>
  <c r="F661" i="1"/>
  <c r="B658" i="1"/>
  <c r="A649" i="1"/>
  <c r="F643" i="1"/>
  <c r="D643" i="1"/>
  <c r="E641" i="1"/>
  <c r="F638" i="1"/>
  <c r="E638" i="1"/>
  <c r="D600" i="1"/>
  <c r="A600" i="1"/>
  <c r="G600" i="1"/>
  <c r="G697" i="1"/>
  <c r="D696" i="1"/>
  <c r="H691" i="1"/>
  <c r="D675" i="1"/>
  <c r="F670" i="1"/>
  <c r="B670" i="1"/>
  <c r="D668" i="1"/>
  <c r="G664" i="1"/>
  <c r="D641" i="1"/>
  <c r="D629" i="1"/>
  <c r="F629" i="1"/>
  <c r="H629" i="1"/>
  <c r="B629" i="1"/>
  <c r="B625" i="1"/>
  <c r="E625" i="1"/>
  <c r="D625" i="1"/>
  <c r="F622" i="1"/>
  <c r="H622" i="1"/>
  <c r="A622" i="1"/>
  <c r="D622" i="1"/>
  <c r="G622" i="1"/>
  <c r="E599" i="1"/>
  <c r="H599" i="1"/>
  <c r="D661" i="1"/>
  <c r="A661" i="1"/>
  <c r="G610" i="1"/>
  <c r="H610" i="1"/>
  <c r="B589" i="1"/>
  <c r="E589" i="1"/>
  <c r="D589" i="1"/>
  <c r="A747" i="1"/>
  <c r="A715" i="1"/>
  <c r="E713" i="1"/>
  <c r="F707" i="1"/>
  <c r="A699" i="1"/>
  <c r="E697" i="1"/>
  <c r="B696" i="1"/>
  <c r="F691" i="1"/>
  <c r="B675" i="1"/>
  <c r="D673" i="1"/>
  <c r="B673" i="1"/>
  <c r="H669" i="1"/>
  <c r="G667" i="1"/>
  <c r="E664" i="1"/>
  <c r="A663" i="1"/>
  <c r="B661" i="1"/>
  <c r="F650" i="1"/>
  <c r="E650" i="1"/>
  <c r="F646" i="1"/>
  <c r="E646" i="1"/>
  <c r="A646" i="1"/>
  <c r="F637" i="1"/>
  <c r="B637" i="1"/>
  <c r="D637" i="1"/>
  <c r="G637" i="1"/>
  <c r="F631" i="1"/>
  <c r="D631" i="1"/>
  <c r="G631" i="1"/>
  <c r="G609" i="1"/>
  <c r="A609" i="1"/>
  <c r="D609" i="1"/>
  <c r="F781" i="1"/>
  <c r="G775" i="1"/>
  <c r="H765" i="1"/>
  <c r="B757" i="1"/>
  <c r="B751" i="1"/>
  <c r="B741" i="1"/>
  <c r="E736" i="1"/>
  <c r="B735" i="1"/>
  <c r="F733" i="1"/>
  <c r="G727" i="1"/>
  <c r="H721" i="1"/>
  <c r="H717" i="1"/>
  <c r="B709" i="1"/>
  <c r="D707" i="1"/>
  <c r="B703" i="1"/>
  <c r="F701" i="1"/>
  <c r="D697" i="1"/>
  <c r="B693" i="1"/>
  <c r="D691" i="1"/>
  <c r="E688" i="1"/>
  <c r="B687" i="1"/>
  <c r="F685" i="1"/>
  <c r="B678" i="1"/>
  <c r="A673" i="1"/>
  <c r="G669" i="1"/>
  <c r="F667" i="1"/>
  <c r="B666" i="1"/>
  <c r="H658" i="1"/>
  <c r="F655" i="1"/>
  <c r="D655" i="1"/>
  <c r="E653" i="1"/>
  <c r="H649" i="1"/>
  <c r="B646" i="1"/>
  <c r="A637" i="1"/>
  <c r="A631" i="1"/>
  <c r="E621" i="1"/>
  <c r="G621" i="1"/>
  <c r="A621" i="1"/>
  <c r="D618" i="1"/>
  <c r="A618" i="1"/>
  <c r="G618" i="1"/>
  <c r="B664" i="1"/>
  <c r="A664" i="1"/>
  <c r="F662" i="1"/>
  <c r="D662" i="1"/>
  <c r="E617" i="1"/>
  <c r="H617" i="1"/>
  <c r="B607" i="1"/>
  <c r="E607" i="1"/>
  <c r="D607" i="1"/>
  <c r="F604" i="1"/>
  <c r="H604" i="1"/>
  <c r="A604" i="1"/>
  <c r="D604" i="1"/>
  <c r="G604" i="1"/>
  <c r="H757" i="1"/>
  <c r="D733" i="1"/>
  <c r="D727" i="1"/>
  <c r="F721" i="1"/>
  <c r="D717" i="1"/>
  <c r="G715" i="1"/>
  <c r="D711" i="1"/>
  <c r="H709" i="1"/>
  <c r="H705" i="1"/>
  <c r="B697" i="1"/>
  <c r="D695" i="1"/>
  <c r="B691" i="1"/>
  <c r="D685" i="1"/>
  <c r="E677" i="1"/>
  <c r="F674" i="1"/>
  <c r="E674" i="1"/>
  <c r="G670" i="1"/>
  <c r="B669" i="1"/>
  <c r="D667" i="1"/>
  <c r="F665" i="1"/>
  <c r="H661" i="1"/>
  <c r="D658" i="1"/>
  <c r="D649" i="1"/>
  <c r="E647" i="1"/>
  <c r="G630" i="1"/>
  <c r="A630" i="1"/>
  <c r="D630" i="1"/>
  <c r="F630" i="1"/>
  <c r="E623" i="1"/>
  <c r="G592" i="1"/>
  <c r="H592" i="1"/>
  <c r="D611" i="1"/>
  <c r="G611" i="1"/>
  <c r="A611" i="1"/>
  <c r="A603" i="1"/>
  <c r="D593" i="1"/>
  <c r="G593" i="1"/>
  <c r="A593" i="1"/>
  <c r="G586" i="1"/>
  <c r="A585" i="1"/>
  <c r="G582" i="1"/>
  <c r="H578" i="1"/>
  <c r="F575" i="1"/>
  <c r="A566" i="1"/>
  <c r="F566" i="1"/>
  <c r="B550" i="1"/>
  <c r="D546" i="1"/>
  <c r="A546" i="1"/>
  <c r="H560" i="1"/>
  <c r="A560" i="1"/>
  <c r="G553" i="1"/>
  <c r="D553" i="1"/>
  <c r="E537" i="1"/>
  <c r="D537" i="1"/>
  <c r="G632" i="1"/>
  <c r="E632" i="1"/>
  <c r="G628" i="1"/>
  <c r="H628" i="1"/>
  <c r="G614" i="1"/>
  <c r="F614" i="1"/>
  <c r="G596" i="1"/>
  <c r="F596" i="1"/>
  <c r="A582" i="1"/>
  <c r="E578" i="1"/>
  <c r="A575" i="1"/>
  <c r="D565" i="1"/>
  <c r="F548" i="1"/>
  <c r="B548" i="1"/>
  <c r="E504" i="1"/>
  <c r="G504" i="1"/>
  <c r="F586" i="1"/>
  <c r="H586" i="1"/>
  <c r="A586" i="1"/>
  <c r="A581" i="1"/>
  <c r="H581" i="1"/>
  <c r="H652" i="1"/>
  <c r="E616" i="1"/>
  <c r="G603" i="1"/>
  <c r="E598" i="1"/>
  <c r="D591" i="1"/>
  <c r="G585" i="1"/>
  <c r="A578" i="1"/>
  <c r="F576" i="1"/>
  <c r="F568" i="1"/>
  <c r="D568" i="1"/>
  <c r="H568" i="1"/>
  <c r="B565" i="1"/>
  <c r="F561" i="1"/>
  <c r="H542" i="1"/>
  <c r="F559" i="1"/>
  <c r="E559" i="1"/>
  <c r="G555" i="1"/>
  <c r="H550" i="1"/>
  <c r="F613" i="1"/>
  <c r="A613" i="1"/>
  <c r="E613" i="1"/>
  <c r="F595" i="1"/>
  <c r="A595" i="1"/>
  <c r="E595" i="1"/>
  <c r="G560" i="1"/>
  <c r="D555" i="1"/>
  <c r="A542" i="1"/>
  <c r="G542" i="1"/>
  <c r="E542" i="1"/>
  <c r="G575" i="1"/>
  <c r="A564" i="1"/>
  <c r="F560" i="1"/>
  <c r="F550" i="1"/>
  <c r="G550" i="1"/>
  <c r="A550" i="1"/>
  <c r="D550" i="1"/>
  <c r="A538" i="1"/>
  <c r="D538" i="1"/>
  <c r="G538" i="1"/>
  <c r="F532" i="1"/>
  <c r="E532" i="1"/>
  <c r="E509" i="1"/>
  <c r="A500" i="1"/>
  <c r="B492" i="1"/>
  <c r="B489" i="1"/>
  <c r="A482" i="1"/>
  <c r="G446" i="1"/>
  <c r="E446" i="1"/>
  <c r="A492" i="1"/>
  <c r="H484" i="1"/>
  <c r="F458" i="1"/>
  <c r="A446" i="1"/>
  <c r="G510" i="1"/>
  <c r="A509" i="1"/>
  <c r="G502" i="1"/>
  <c r="H487" i="1"/>
  <c r="G484" i="1"/>
  <c r="F483" i="1"/>
  <c r="H483" i="1"/>
  <c r="E458" i="1"/>
  <c r="F456" i="1"/>
  <c r="B456" i="1"/>
  <c r="H456" i="1"/>
  <c r="H447" i="1"/>
  <c r="G620" i="1"/>
  <c r="G602" i="1"/>
  <c r="G584" i="1"/>
  <c r="G577" i="1"/>
  <c r="G543" i="1"/>
  <c r="G541" i="1"/>
  <c r="B529" i="1"/>
  <c r="E520" i="1"/>
  <c r="G513" i="1"/>
  <c r="E510" i="1"/>
  <c r="F502" i="1"/>
  <c r="B501" i="1"/>
  <c r="H492" i="1"/>
  <c r="F484" i="1"/>
  <c r="B483" i="1"/>
  <c r="F469" i="1"/>
  <c r="F464" i="1"/>
  <c r="A464" i="1"/>
  <c r="G461" i="1"/>
  <c r="D510" i="1"/>
  <c r="E502" i="1"/>
  <c r="G492" i="1"/>
  <c r="E484" i="1"/>
  <c r="H463" i="1"/>
  <c r="D461" i="1"/>
  <c r="H532" i="1"/>
  <c r="G521" i="1"/>
  <c r="G518" i="1"/>
  <c r="F500" i="1"/>
  <c r="G497" i="1"/>
  <c r="E492" i="1"/>
  <c r="F447" i="1"/>
  <c r="A447" i="1"/>
  <c r="G447" i="1"/>
  <c r="G532" i="1"/>
  <c r="A528" i="1"/>
  <c r="B510" i="1"/>
  <c r="H501" i="1"/>
  <c r="E500" i="1"/>
  <c r="D492" i="1"/>
  <c r="D489" i="1"/>
  <c r="E486" i="1"/>
  <c r="E482" i="1"/>
  <c r="B477" i="1"/>
  <c r="F474" i="1"/>
  <c r="B474" i="1"/>
  <c r="H474" i="1"/>
  <c r="F465" i="1"/>
  <c r="H465" i="1"/>
  <c r="D465" i="1"/>
  <c r="F463" i="1"/>
  <c r="F457" i="1"/>
  <c r="H457" i="1"/>
  <c r="B447" i="1"/>
  <c r="D444" i="1"/>
  <c r="H438" i="1"/>
  <c r="G431" i="1"/>
  <c r="F428" i="1"/>
  <c r="E423" i="1"/>
  <c r="H420" i="1"/>
  <c r="F415" i="1"/>
  <c r="F407" i="1"/>
  <c r="G397" i="1"/>
  <c r="H390" i="1"/>
  <c r="F379" i="1"/>
  <c r="E371" i="1"/>
  <c r="B370" i="1"/>
  <c r="B368" i="1"/>
  <c r="G365" i="1"/>
  <c r="F359" i="1"/>
  <c r="F357" i="1"/>
  <c r="B353" i="1"/>
  <c r="H349" i="1"/>
  <c r="G347" i="1"/>
  <c r="H340" i="1"/>
  <c r="H338" i="1"/>
  <c r="B337" i="1"/>
  <c r="H334" i="1"/>
  <c r="F332" i="1"/>
  <c r="H329" i="1"/>
  <c r="E320" i="1"/>
  <c r="H311" i="1"/>
  <c r="B310" i="1"/>
  <c r="E307" i="1"/>
  <c r="F302" i="1"/>
  <c r="G293" i="1"/>
  <c r="B281" i="1"/>
  <c r="D273" i="1"/>
  <c r="F266" i="1"/>
  <c r="E259" i="1"/>
  <c r="D255" i="1"/>
  <c r="F255" i="1"/>
  <c r="G240" i="1"/>
  <c r="E235" i="1"/>
  <c r="H232" i="1"/>
  <c r="D224" i="1"/>
  <c r="F224" i="1"/>
  <c r="G224" i="1"/>
  <c r="D203" i="1"/>
  <c r="B203" i="1"/>
  <c r="E203" i="1"/>
  <c r="F203" i="1"/>
  <c r="G203" i="1"/>
  <c r="H203" i="1"/>
  <c r="G438" i="1"/>
  <c r="E428" i="1"/>
  <c r="D423" i="1"/>
  <c r="E415" i="1"/>
  <c r="F409" i="1"/>
  <c r="F397" i="1"/>
  <c r="G390" i="1"/>
  <c r="E379" i="1"/>
  <c r="D371" i="1"/>
  <c r="H369" i="1"/>
  <c r="F365" i="1"/>
  <c r="F347" i="1"/>
  <c r="G340" i="1"/>
  <c r="D334" i="1"/>
  <c r="E332" i="1"/>
  <c r="D307" i="1"/>
  <c r="G299" i="1"/>
  <c r="E280" i="1"/>
  <c r="D275" i="1"/>
  <c r="F275" i="1"/>
  <c r="E266" i="1"/>
  <c r="D257" i="1"/>
  <c r="E257" i="1"/>
  <c r="F240" i="1"/>
  <c r="D336" i="1"/>
  <c r="F336" i="1"/>
  <c r="D309" i="1"/>
  <c r="G309" i="1"/>
  <c r="D302" i="1"/>
  <c r="H302" i="1"/>
  <c r="D221" i="1"/>
  <c r="E221" i="1"/>
  <c r="F221" i="1"/>
  <c r="G221" i="1"/>
  <c r="H221" i="1"/>
  <c r="F129" i="1"/>
  <c r="G129" i="1"/>
  <c r="H129" i="1"/>
  <c r="E129" i="1"/>
  <c r="B129" i="1"/>
  <c r="D129" i="1"/>
  <c r="B415" i="1"/>
  <c r="F398" i="1"/>
  <c r="F392" i="1"/>
  <c r="B379" i="1"/>
  <c r="H370" i="1"/>
  <c r="F366" i="1"/>
  <c r="F360" i="1"/>
  <c r="G358" i="1"/>
  <c r="F348" i="1"/>
  <c r="D338" i="1"/>
  <c r="E338" i="1"/>
  <c r="H335" i="1"/>
  <c r="B334" i="1"/>
  <c r="G312" i="1"/>
  <c r="D311" i="1"/>
  <c r="F311" i="1"/>
  <c r="H308" i="1"/>
  <c r="B307" i="1"/>
  <c r="F303" i="1"/>
  <c r="B302" i="1"/>
  <c r="G294" i="1"/>
  <c r="D293" i="1"/>
  <c r="B293" i="1"/>
  <c r="D282" i="1"/>
  <c r="G282" i="1"/>
  <c r="H274" i="1"/>
  <c r="B266" i="1"/>
  <c r="H241" i="1"/>
  <c r="F232" i="1"/>
  <c r="D232" i="1"/>
  <c r="B221" i="1"/>
  <c r="E398" i="1"/>
  <c r="B397" i="1"/>
  <c r="E392" i="1"/>
  <c r="G370" i="1"/>
  <c r="B369" i="1"/>
  <c r="E366" i="1"/>
  <c r="B365" i="1"/>
  <c r="E360" i="1"/>
  <c r="E358" i="1"/>
  <c r="G354" i="1"/>
  <c r="E348" i="1"/>
  <c r="B347" i="1"/>
  <c r="F339" i="1"/>
  <c r="B338" i="1"/>
  <c r="G335" i="1"/>
  <c r="F333" i="1"/>
  <c r="G330" i="1"/>
  <c r="B319" i="1"/>
  <c r="F312" i="1"/>
  <c r="B311" i="1"/>
  <c r="G308" i="1"/>
  <c r="E303" i="1"/>
  <c r="F294" i="1"/>
  <c r="G287" i="1"/>
  <c r="D284" i="1"/>
  <c r="F284" i="1"/>
  <c r="H281" i="1"/>
  <c r="B280" i="1"/>
  <c r="G274" i="1"/>
  <c r="E260" i="1"/>
  <c r="G260" i="1"/>
  <c r="D248" i="1"/>
  <c r="E248" i="1"/>
  <c r="G241" i="1"/>
  <c r="G237" i="1"/>
  <c r="E231" i="1"/>
  <c r="F197" i="1"/>
  <c r="D197" i="1"/>
  <c r="F159" i="1"/>
  <c r="G159" i="1"/>
  <c r="H159" i="1"/>
  <c r="E159" i="1"/>
  <c r="B159" i="1"/>
  <c r="D159" i="1"/>
  <c r="D111" i="1"/>
  <c r="E111" i="1"/>
  <c r="F111" i="1"/>
  <c r="G111" i="1"/>
  <c r="B111" i="1"/>
  <c r="H111" i="1"/>
  <c r="B438" i="1"/>
  <c r="B420" i="1"/>
  <c r="B400" i="1"/>
  <c r="F370" i="1"/>
  <c r="F354" i="1"/>
  <c r="E350" i="1"/>
  <c r="E339" i="1"/>
  <c r="H337" i="1"/>
  <c r="E335" i="1"/>
  <c r="F330" i="1"/>
  <c r="B329" i="1"/>
  <c r="H320" i="1"/>
  <c r="H310" i="1"/>
  <c r="E308" i="1"/>
  <c r="E298" i="1"/>
  <c r="B298" i="1"/>
  <c r="D294" i="1"/>
  <c r="B292" i="1"/>
  <c r="F287" i="1"/>
  <c r="B284" i="1"/>
  <c r="B265" i="1"/>
  <c r="B260" i="1"/>
  <c r="B248" i="1"/>
  <c r="E241" i="1"/>
  <c r="F214" i="1"/>
  <c r="D214" i="1"/>
  <c r="E214" i="1"/>
  <c r="G214" i="1"/>
  <c r="H214" i="1"/>
  <c r="D199" i="1"/>
  <c r="E199" i="1"/>
  <c r="B196" i="1"/>
  <c r="D196" i="1"/>
  <c r="E196" i="1"/>
  <c r="F196" i="1"/>
  <c r="H196" i="1"/>
  <c r="D124" i="1"/>
  <c r="E124" i="1"/>
  <c r="F124" i="1"/>
  <c r="H124" i="1"/>
  <c r="B124" i="1"/>
  <c r="H415" i="1"/>
  <c r="H379" i="1"/>
  <c r="G371" i="1"/>
  <c r="E341" i="1"/>
  <c r="G341" i="1"/>
  <c r="H266" i="1"/>
  <c r="F231" i="1"/>
  <c r="G231" i="1"/>
  <c r="H176" i="1"/>
  <c r="G176" i="1"/>
  <c r="D176" i="1"/>
  <c r="G415" i="1"/>
  <c r="G379" i="1"/>
  <c r="B341" i="1"/>
  <c r="E328" i="1"/>
  <c r="H328" i="1"/>
  <c r="B323" i="1"/>
  <c r="G302" i="1"/>
  <c r="B287" i="1"/>
  <c r="B269" i="1"/>
  <c r="G266" i="1"/>
  <c r="E233" i="1"/>
  <c r="F233" i="1"/>
  <c r="E204" i="1"/>
  <c r="G204" i="1"/>
  <c r="D204" i="1"/>
  <c r="G173" i="1"/>
  <c r="H173" i="1"/>
  <c r="F173" i="1"/>
  <c r="D173" i="1"/>
  <c r="G194" i="1"/>
  <c r="F191" i="1"/>
  <c r="F179" i="1"/>
  <c r="G179" i="1"/>
  <c r="E162" i="1"/>
  <c r="F162" i="1"/>
  <c r="G162" i="1"/>
  <c r="H162" i="1"/>
  <c r="E156" i="1"/>
  <c r="F156" i="1"/>
  <c r="G156" i="1"/>
  <c r="H156" i="1"/>
  <c r="E125" i="1"/>
  <c r="H125" i="1"/>
  <c r="D125" i="1"/>
  <c r="E79" i="1"/>
  <c r="F79" i="1"/>
  <c r="G79" i="1"/>
  <c r="E27" i="1"/>
  <c r="H211" i="1"/>
  <c r="G189" i="1"/>
  <c r="G153" i="1"/>
  <c r="H153" i="1"/>
  <c r="B153" i="1"/>
  <c r="E149" i="1"/>
  <c r="H149" i="1"/>
  <c r="H142" i="1"/>
  <c r="B142" i="1"/>
  <c r="G138" i="1"/>
  <c r="H138" i="1"/>
  <c r="B138" i="1"/>
  <c r="E119" i="1"/>
  <c r="D119" i="1"/>
  <c r="F119" i="1"/>
  <c r="G119" i="1"/>
  <c r="H119" i="1"/>
  <c r="E101" i="1"/>
  <c r="H101" i="1"/>
  <c r="D101" i="1"/>
  <c r="E52" i="1"/>
  <c r="D52" i="1"/>
  <c r="F52" i="1"/>
  <c r="G52" i="1"/>
  <c r="H52" i="1"/>
  <c r="E34" i="1"/>
  <c r="F34" i="1"/>
  <c r="G34" i="1"/>
  <c r="H34" i="1"/>
  <c r="B34" i="1"/>
  <c r="E25" i="1"/>
  <c r="D25" i="1"/>
  <c r="F25" i="1"/>
  <c r="G25" i="1"/>
  <c r="H25" i="1"/>
  <c r="H193" i="1"/>
  <c r="F189" i="1"/>
  <c r="D168" i="1"/>
  <c r="E168" i="1"/>
  <c r="F168" i="1"/>
  <c r="G168" i="1"/>
  <c r="F160" i="1"/>
  <c r="H157" i="1"/>
  <c r="D148" i="1"/>
  <c r="E148" i="1"/>
  <c r="F148" i="1"/>
  <c r="H148" i="1"/>
  <c r="D144" i="1"/>
  <c r="E144" i="1"/>
  <c r="F144" i="1"/>
  <c r="G144" i="1"/>
  <c r="F130" i="1"/>
  <c r="D100" i="1"/>
  <c r="E100" i="1"/>
  <c r="F100" i="1"/>
  <c r="H100" i="1"/>
  <c r="B52" i="1"/>
  <c r="B25" i="1"/>
  <c r="H212" i="1"/>
  <c r="E193" i="1"/>
  <c r="E189" i="1"/>
  <c r="G186" i="1"/>
  <c r="H184" i="1"/>
  <c r="B168" i="1"/>
  <c r="E160" i="1"/>
  <c r="E157" i="1"/>
  <c r="B148" i="1"/>
  <c r="B144" i="1"/>
  <c r="E137" i="1"/>
  <c r="F137" i="1"/>
  <c r="G137" i="1"/>
  <c r="H137" i="1"/>
  <c r="E130" i="1"/>
  <c r="G105" i="1"/>
  <c r="H105" i="1"/>
  <c r="B105" i="1"/>
  <c r="D105" i="1"/>
  <c r="B100" i="1"/>
  <c r="E95" i="1"/>
  <c r="D95" i="1"/>
  <c r="F95" i="1"/>
  <c r="G95" i="1"/>
  <c r="H95" i="1"/>
  <c r="E87" i="1"/>
  <c r="F87" i="1"/>
  <c r="G87" i="1"/>
  <c r="H87" i="1"/>
  <c r="B87" i="1"/>
  <c r="F69" i="1"/>
  <c r="G69" i="1"/>
  <c r="H69" i="1"/>
  <c r="B69" i="1"/>
  <c r="E60" i="1"/>
  <c r="F60" i="1"/>
  <c r="E43" i="1"/>
  <c r="F43" i="1"/>
  <c r="G43" i="1"/>
  <c r="H43" i="1"/>
  <c r="B43" i="1"/>
  <c r="H31" i="1"/>
  <c r="F15" i="1"/>
  <c r="H15" i="1"/>
  <c r="B239" i="1"/>
  <c r="G212" i="1"/>
  <c r="B198" i="1"/>
  <c r="B192" i="1"/>
  <c r="D189" i="1"/>
  <c r="F186" i="1"/>
  <c r="F184" i="1"/>
  <c r="D163" i="1"/>
  <c r="F141" i="1"/>
  <c r="G141" i="1"/>
  <c r="H141" i="1"/>
  <c r="E108" i="1"/>
  <c r="F108" i="1"/>
  <c r="G108" i="1"/>
  <c r="H108" i="1"/>
  <c r="B108" i="1"/>
  <c r="E22" i="1"/>
  <c r="D22" i="1"/>
  <c r="G22" i="1"/>
  <c r="H22" i="1"/>
  <c r="H160" i="1"/>
  <c r="B160" i="1"/>
  <c r="H130" i="1"/>
  <c r="B130" i="1"/>
  <c r="E31" i="1"/>
  <c r="B31" i="1"/>
  <c r="D31" i="1"/>
  <c r="D179" i="1"/>
  <c r="D162" i="1"/>
  <c r="D156" i="1"/>
  <c r="F153" i="1"/>
  <c r="G149" i="1"/>
  <c r="F142" i="1"/>
  <c r="F138" i="1"/>
  <c r="D132" i="1"/>
  <c r="E132" i="1"/>
  <c r="F132" i="1"/>
  <c r="G132" i="1"/>
  <c r="F125" i="1"/>
  <c r="E112" i="1"/>
  <c r="F112" i="1"/>
  <c r="H112" i="1"/>
  <c r="B112" i="1"/>
  <c r="G84" i="1"/>
  <c r="H84" i="1"/>
  <c r="B84" i="1"/>
  <c r="D79" i="1"/>
  <c r="H27" i="1"/>
  <c r="H12" i="1"/>
  <c r="B12" i="1"/>
  <c r="B8" i="1"/>
  <c r="D8" i="1"/>
  <c r="E8" i="1"/>
  <c r="G8" i="1"/>
  <c r="C122" i="1"/>
  <c r="C120" i="1"/>
  <c r="C110" i="1"/>
  <c r="C98" i="1"/>
  <c r="D98" i="1" s="1"/>
  <c r="C96" i="1"/>
  <c r="C88" i="1"/>
  <c r="C66" i="1"/>
  <c r="C58" i="1"/>
  <c r="B58" i="1" s="1"/>
  <c r="C49" i="1"/>
  <c r="C46" i="1"/>
  <c r="C7" i="1"/>
  <c r="C180" i="1"/>
  <c r="C174" i="1"/>
  <c r="C154" i="1"/>
  <c r="C140" i="1"/>
  <c r="C121" i="1"/>
  <c r="C117" i="1"/>
  <c r="C113" i="1"/>
  <c r="C106" i="1"/>
  <c r="C93" i="1"/>
  <c r="C80" i="1"/>
  <c r="C70" i="1"/>
  <c r="C61" i="1"/>
  <c r="C45" i="1"/>
  <c r="D45" i="1" s="1"/>
  <c r="C36" i="1"/>
  <c r="C24" i="1"/>
  <c r="C21" i="1"/>
  <c r="C16" i="1"/>
  <c r="C177" i="1"/>
  <c r="C152" i="1"/>
  <c r="B152" i="1" s="1"/>
  <c r="C150" i="1"/>
  <c r="C139" i="1"/>
  <c r="C135" i="1"/>
  <c r="C128" i="1"/>
  <c r="D128" i="1" s="1"/>
  <c r="C126" i="1"/>
  <c r="C118" i="1"/>
  <c r="C104" i="1"/>
  <c r="C102" i="1"/>
  <c r="C94" i="1"/>
  <c r="C89" i="1"/>
  <c r="C85" i="1"/>
  <c r="G85" i="1" s="1"/>
  <c r="C73" i="1"/>
  <c r="C57" i="1"/>
  <c r="D57" i="1" s="1"/>
  <c r="C51" i="1"/>
  <c r="C42" i="1"/>
  <c r="C30" i="1"/>
  <c r="C19" i="1"/>
  <c r="C13" i="1"/>
  <c r="C10" i="1"/>
  <c r="C181" i="1"/>
  <c r="C178" i="1"/>
  <c r="C175" i="1"/>
  <c r="C171" i="1"/>
  <c r="C165" i="1"/>
  <c r="C161" i="1"/>
  <c r="C143" i="1"/>
  <c r="C136" i="1"/>
  <c r="C131" i="1"/>
  <c r="C127" i="1"/>
  <c r="B127" i="1" s="1"/>
  <c r="C116" i="1"/>
  <c r="C114" i="1"/>
  <c r="C83" i="1"/>
  <c r="C78" i="1"/>
  <c r="C72" i="1"/>
  <c r="C67" i="1"/>
  <c r="C48" i="1"/>
  <c r="C33" i="1"/>
  <c r="C28" i="1"/>
  <c r="B28" i="1" s="1"/>
  <c r="C172" i="1"/>
  <c r="C166" i="1"/>
  <c r="C158" i="1"/>
  <c r="C155" i="1"/>
  <c r="C151" i="1"/>
  <c r="C147" i="1"/>
  <c r="C123" i="1"/>
  <c r="C107" i="1"/>
  <c r="C103" i="1"/>
  <c r="C99" i="1"/>
  <c r="C92" i="1"/>
  <c r="D92" i="1" s="1"/>
  <c r="C90" i="1"/>
  <c r="C81" i="1"/>
  <c r="C76" i="1"/>
  <c r="C71" i="1"/>
  <c r="D71" i="1" s="1"/>
  <c r="C63" i="1"/>
  <c r="C55" i="1"/>
  <c r="C40" i="1"/>
  <c r="D40" i="1" s="1"/>
  <c r="C18" i="1"/>
  <c r="C6" i="1"/>
  <c r="E1002" i="1"/>
  <c r="F1002" i="1"/>
  <c r="G1002" i="1"/>
  <c r="A1002" i="1"/>
  <c r="H1002" i="1"/>
  <c r="B1002" i="1"/>
  <c r="E966" i="1"/>
  <c r="F966" i="1"/>
  <c r="G966" i="1"/>
  <c r="H966" i="1"/>
  <c r="A966" i="1"/>
  <c r="B966" i="1"/>
  <c r="E918" i="1"/>
  <c r="F918" i="1"/>
  <c r="G918" i="1"/>
  <c r="A918" i="1"/>
  <c r="H918" i="1"/>
  <c r="B918" i="1"/>
  <c r="E900" i="1"/>
  <c r="F900" i="1"/>
  <c r="A900" i="1"/>
  <c r="H900" i="1"/>
  <c r="G900" i="1"/>
  <c r="B900" i="1"/>
  <c r="B503" i="1"/>
  <c r="H503" i="1"/>
  <c r="A503" i="1"/>
  <c r="D503" i="1"/>
  <c r="F503" i="1"/>
  <c r="E503" i="1"/>
  <c r="G503" i="1"/>
  <c r="B395" i="1"/>
  <c r="H395" i="1"/>
  <c r="E395" i="1"/>
  <c r="D395" i="1"/>
  <c r="F395" i="1"/>
  <c r="G395" i="1"/>
  <c r="F384" i="1"/>
  <c r="G384" i="1"/>
  <c r="H384" i="1"/>
  <c r="E384" i="1"/>
  <c r="D384" i="1"/>
  <c r="B384" i="1"/>
  <c r="B524" i="1"/>
  <c r="H524" i="1"/>
  <c r="F524" i="1"/>
  <c r="E524" i="1"/>
  <c r="D524" i="1"/>
  <c r="G524" i="1"/>
  <c r="A524" i="1"/>
  <c r="E906" i="1"/>
  <c r="F906" i="1"/>
  <c r="G906" i="1"/>
  <c r="A906" i="1"/>
  <c r="H906" i="1"/>
  <c r="B906" i="1"/>
  <c r="E888" i="1"/>
  <c r="F888" i="1"/>
  <c r="G888" i="1"/>
  <c r="A888" i="1"/>
  <c r="H888" i="1"/>
  <c r="B888" i="1"/>
  <c r="E870" i="1"/>
  <c r="F870" i="1"/>
  <c r="G870" i="1"/>
  <c r="A870" i="1"/>
  <c r="H870" i="1"/>
  <c r="B870" i="1"/>
  <c r="E852" i="1"/>
  <c r="F852" i="1"/>
  <c r="G852" i="1"/>
  <c r="A852" i="1"/>
  <c r="H852" i="1"/>
  <c r="B852" i="1"/>
  <c r="D626" i="1"/>
  <c r="F626" i="1"/>
  <c r="G626" i="1"/>
  <c r="E626" i="1"/>
  <c r="H626" i="1"/>
  <c r="A626" i="1"/>
  <c r="B567" i="1"/>
  <c r="H567" i="1"/>
  <c r="D567" i="1"/>
  <c r="G567" i="1"/>
  <c r="E567" i="1"/>
  <c r="F567" i="1"/>
  <c r="A567" i="1"/>
  <c r="F468" i="1"/>
  <c r="A468" i="1"/>
  <c r="H468" i="1"/>
  <c r="D468" i="1"/>
  <c r="B468" i="1"/>
  <c r="E468" i="1"/>
  <c r="G468" i="1"/>
  <c r="F459" i="1"/>
  <c r="A459" i="1"/>
  <c r="H459" i="1"/>
  <c r="D459" i="1"/>
  <c r="E459" i="1"/>
  <c r="G459" i="1"/>
  <c r="B459" i="1"/>
  <c r="D442" i="1"/>
  <c r="G442" i="1"/>
  <c r="A442" i="1"/>
  <c r="E442" i="1"/>
  <c r="F442" i="1"/>
  <c r="H442" i="1"/>
  <c r="B442" i="1"/>
  <c r="F432" i="1"/>
  <c r="H432" i="1"/>
  <c r="D432" i="1"/>
  <c r="E432" i="1"/>
  <c r="G432" i="1"/>
  <c r="B432" i="1"/>
  <c r="B401" i="1"/>
  <c r="H401" i="1"/>
  <c r="G401" i="1"/>
  <c r="E401" i="1"/>
  <c r="F401" i="1"/>
  <c r="D401" i="1"/>
  <c r="E990" i="1"/>
  <c r="F990" i="1"/>
  <c r="G990" i="1"/>
  <c r="H990" i="1"/>
  <c r="A990" i="1"/>
  <c r="B990" i="1"/>
  <c r="E954" i="1"/>
  <c r="F954" i="1"/>
  <c r="G954" i="1"/>
  <c r="H954" i="1"/>
  <c r="A954" i="1"/>
  <c r="B954" i="1"/>
  <c r="D572" i="1"/>
  <c r="G572" i="1"/>
  <c r="A572" i="1"/>
  <c r="B572" i="1"/>
  <c r="F572" i="1"/>
  <c r="E572" i="1"/>
  <c r="H572" i="1"/>
  <c r="E996" i="1"/>
  <c r="F996" i="1"/>
  <c r="A996" i="1"/>
  <c r="H996" i="1"/>
  <c r="B996" i="1"/>
  <c r="G996" i="1"/>
  <c r="E984" i="1"/>
  <c r="F984" i="1"/>
  <c r="G984" i="1"/>
  <c r="A984" i="1"/>
  <c r="H984" i="1"/>
  <c r="B984" i="1"/>
  <c r="E972" i="1"/>
  <c r="F972" i="1"/>
  <c r="H972" i="1"/>
  <c r="G972" i="1"/>
  <c r="A972" i="1"/>
  <c r="B972" i="1"/>
  <c r="E960" i="1"/>
  <c r="F960" i="1"/>
  <c r="H960" i="1"/>
  <c r="B960" i="1"/>
  <c r="G960" i="1"/>
  <c r="A960" i="1"/>
  <c r="E948" i="1"/>
  <c r="F948" i="1"/>
  <c r="A948" i="1"/>
  <c r="G948" i="1"/>
  <c r="H948" i="1"/>
  <c r="B948" i="1"/>
  <c r="E936" i="1"/>
  <c r="F936" i="1"/>
  <c r="A936" i="1"/>
  <c r="H936" i="1"/>
  <c r="G936" i="1"/>
  <c r="B936" i="1"/>
  <c r="E924" i="1"/>
  <c r="F924" i="1"/>
  <c r="G924" i="1"/>
  <c r="A924" i="1"/>
  <c r="H924" i="1"/>
  <c r="B924" i="1"/>
  <c r="B633" i="1"/>
  <c r="H633" i="1"/>
  <c r="G633" i="1"/>
  <c r="A633" i="1"/>
  <c r="E633" i="1"/>
  <c r="F633" i="1"/>
  <c r="B570" i="1"/>
  <c r="H570" i="1"/>
  <c r="A570" i="1"/>
  <c r="G570" i="1"/>
  <c r="E570" i="1"/>
  <c r="D570" i="1"/>
  <c r="F570" i="1"/>
  <c r="E978" i="1"/>
  <c r="F978" i="1"/>
  <c r="G978" i="1"/>
  <c r="A978" i="1"/>
  <c r="H978" i="1"/>
  <c r="B978" i="1"/>
  <c r="E942" i="1"/>
  <c r="F942" i="1"/>
  <c r="G942" i="1"/>
  <c r="A942" i="1"/>
  <c r="H942" i="1"/>
  <c r="B942" i="1"/>
  <c r="E882" i="1"/>
  <c r="F882" i="1"/>
  <c r="G882" i="1"/>
  <c r="A882" i="1"/>
  <c r="H882" i="1"/>
  <c r="B882" i="1"/>
  <c r="E864" i="1"/>
  <c r="F864" i="1"/>
  <c r="G864" i="1"/>
  <c r="A864" i="1"/>
  <c r="H864" i="1"/>
  <c r="B864" i="1"/>
  <c r="E846" i="1"/>
  <c r="F846" i="1"/>
  <c r="G846" i="1"/>
  <c r="A846" i="1"/>
  <c r="H846" i="1"/>
  <c r="B846" i="1"/>
  <c r="E912" i="1"/>
  <c r="F912" i="1"/>
  <c r="G912" i="1"/>
  <c r="A912" i="1"/>
  <c r="H912" i="1"/>
  <c r="B912" i="1"/>
  <c r="E840" i="1"/>
  <c r="F840" i="1"/>
  <c r="G840" i="1"/>
  <c r="A840" i="1"/>
  <c r="H840" i="1"/>
  <c r="B840" i="1"/>
  <c r="F619" i="1"/>
  <c r="D619" i="1"/>
  <c r="E619" i="1"/>
  <c r="G619" i="1"/>
  <c r="H619" i="1"/>
  <c r="A619" i="1"/>
  <c r="D608" i="1"/>
  <c r="F608" i="1"/>
  <c r="G608" i="1"/>
  <c r="E608" i="1"/>
  <c r="H608" i="1"/>
  <c r="B608" i="1"/>
  <c r="A608" i="1"/>
  <c r="D590" i="1"/>
  <c r="F590" i="1"/>
  <c r="G590" i="1"/>
  <c r="E590" i="1"/>
  <c r="H590" i="1"/>
  <c r="B590" i="1"/>
  <c r="A590" i="1"/>
  <c r="F544" i="1"/>
  <c r="A544" i="1"/>
  <c r="H544" i="1"/>
  <c r="D544" i="1"/>
  <c r="E544" i="1"/>
  <c r="B544" i="1"/>
  <c r="G544" i="1"/>
  <c r="D511" i="1"/>
  <c r="B511" i="1"/>
  <c r="G511" i="1"/>
  <c r="E511" i="1"/>
  <c r="F511" i="1"/>
  <c r="A511" i="1"/>
  <c r="H511" i="1"/>
  <c r="D496" i="1"/>
  <c r="G496" i="1"/>
  <c r="A496" i="1"/>
  <c r="B496" i="1"/>
  <c r="F496" i="1"/>
  <c r="E496" i="1"/>
  <c r="H496" i="1"/>
  <c r="D481" i="1"/>
  <c r="E481" i="1"/>
  <c r="B481" i="1"/>
  <c r="F481" i="1"/>
  <c r="G481" i="1"/>
  <c r="H481" i="1"/>
  <c r="A481" i="1"/>
  <c r="E930" i="1"/>
  <c r="F930" i="1"/>
  <c r="A930" i="1"/>
  <c r="H930" i="1"/>
  <c r="G930" i="1"/>
  <c r="B930" i="1"/>
  <c r="E894" i="1"/>
  <c r="F894" i="1"/>
  <c r="G894" i="1"/>
  <c r="A894" i="1"/>
  <c r="H894" i="1"/>
  <c r="B894" i="1"/>
  <c r="E876" i="1"/>
  <c r="F876" i="1"/>
  <c r="A876" i="1"/>
  <c r="H876" i="1"/>
  <c r="G876" i="1"/>
  <c r="B876" i="1"/>
  <c r="E858" i="1"/>
  <c r="F858" i="1"/>
  <c r="G858" i="1"/>
  <c r="H858" i="1"/>
  <c r="A858" i="1"/>
  <c r="B858" i="1"/>
  <c r="D1002" i="1"/>
  <c r="D990" i="1"/>
  <c r="D978" i="1"/>
  <c r="D966" i="1"/>
  <c r="D954" i="1"/>
  <c r="D942" i="1"/>
  <c r="D930" i="1"/>
  <c r="D918" i="1"/>
  <c r="D900" i="1"/>
  <c r="D882" i="1"/>
  <c r="D864" i="1"/>
  <c r="D846" i="1"/>
  <c r="B619" i="1"/>
  <c r="F601" i="1"/>
  <c r="D601" i="1"/>
  <c r="E601" i="1"/>
  <c r="G601" i="1"/>
  <c r="B601" i="1"/>
  <c r="H601" i="1"/>
  <c r="A601" i="1"/>
  <c r="F583" i="1"/>
  <c r="D583" i="1"/>
  <c r="E583" i="1"/>
  <c r="B583" i="1"/>
  <c r="G583" i="1"/>
  <c r="A583" i="1"/>
  <c r="H583" i="1"/>
  <c r="B615" i="1"/>
  <c r="H615" i="1"/>
  <c r="G615" i="1"/>
  <c r="A615" i="1"/>
  <c r="B549" i="1"/>
  <c r="H549" i="1"/>
  <c r="D549" i="1"/>
  <c r="G549" i="1"/>
  <c r="E549" i="1"/>
  <c r="D517" i="1"/>
  <c r="E517" i="1"/>
  <c r="B517" i="1"/>
  <c r="H517" i="1"/>
  <c r="F517" i="1"/>
  <c r="D412" i="1"/>
  <c r="F412" i="1"/>
  <c r="G412" i="1"/>
  <c r="B412" i="1"/>
  <c r="E412" i="1"/>
  <c r="D403" i="1"/>
  <c r="F403" i="1"/>
  <c r="G403" i="1"/>
  <c r="B403" i="1"/>
  <c r="E403" i="1"/>
  <c r="H403" i="1"/>
  <c r="A989" i="1"/>
  <c r="G989" i="1"/>
  <c r="A977" i="1"/>
  <c r="G977" i="1"/>
  <c r="A971" i="1"/>
  <c r="G971" i="1"/>
  <c r="A947" i="1"/>
  <c r="G947" i="1"/>
  <c r="A941" i="1"/>
  <c r="G941" i="1"/>
  <c r="A935" i="1"/>
  <c r="G935" i="1"/>
  <c r="A929" i="1"/>
  <c r="G929" i="1"/>
  <c r="A923" i="1"/>
  <c r="G923" i="1"/>
  <c r="A917" i="1"/>
  <c r="G917" i="1"/>
  <c r="A911" i="1"/>
  <c r="G911" i="1"/>
  <c r="A905" i="1"/>
  <c r="G905" i="1"/>
  <c r="A899" i="1"/>
  <c r="G899" i="1"/>
  <c r="A893" i="1"/>
  <c r="G893" i="1"/>
  <c r="A887" i="1"/>
  <c r="G887" i="1"/>
  <c r="A881" i="1"/>
  <c r="G881" i="1"/>
  <c r="A875" i="1"/>
  <c r="G875" i="1"/>
  <c r="A869" i="1"/>
  <c r="G869" i="1"/>
  <c r="A863" i="1"/>
  <c r="G863" i="1"/>
  <c r="A857" i="1"/>
  <c r="G857" i="1"/>
  <c r="A851" i="1"/>
  <c r="G851" i="1"/>
  <c r="A845" i="1"/>
  <c r="G845" i="1"/>
  <c r="A839" i="1"/>
  <c r="G839" i="1"/>
  <c r="F634" i="1"/>
  <c r="G634" i="1"/>
  <c r="A634" i="1"/>
  <c r="H634" i="1"/>
  <c r="B627" i="1"/>
  <c r="H627" i="1"/>
  <c r="E627" i="1"/>
  <c r="F627" i="1"/>
  <c r="D623" i="1"/>
  <c r="A623" i="1"/>
  <c r="H623" i="1"/>
  <c r="B623" i="1"/>
  <c r="F616" i="1"/>
  <c r="G616" i="1"/>
  <c r="A616" i="1"/>
  <c r="H616" i="1"/>
  <c r="B609" i="1"/>
  <c r="H609" i="1"/>
  <c r="E609" i="1"/>
  <c r="F609" i="1"/>
  <c r="D605" i="1"/>
  <c r="A605" i="1"/>
  <c r="H605" i="1"/>
  <c r="B605" i="1"/>
  <c r="F598" i="1"/>
  <c r="G598" i="1"/>
  <c r="A598" i="1"/>
  <c r="H598" i="1"/>
  <c r="B591" i="1"/>
  <c r="H591" i="1"/>
  <c r="E591" i="1"/>
  <c r="F591" i="1"/>
  <c r="D587" i="1"/>
  <c r="A587" i="1"/>
  <c r="H587" i="1"/>
  <c r="B587" i="1"/>
  <c r="D569" i="1"/>
  <c r="B569" i="1"/>
  <c r="G569" i="1"/>
  <c r="H569" i="1"/>
  <c r="E569" i="1"/>
  <c r="D563" i="1"/>
  <c r="G563" i="1"/>
  <c r="E563" i="1"/>
  <c r="F563" i="1"/>
  <c r="B563" i="1"/>
  <c r="B561" i="1"/>
  <c r="H561" i="1"/>
  <c r="A561" i="1"/>
  <c r="D561" i="1"/>
  <c r="E561" i="1"/>
  <c r="A549" i="1"/>
  <c r="D536" i="1"/>
  <c r="G536" i="1"/>
  <c r="A536" i="1"/>
  <c r="B536" i="1"/>
  <c r="F536" i="1"/>
  <c r="B534" i="1"/>
  <c r="H534" i="1"/>
  <c r="A534" i="1"/>
  <c r="G534" i="1"/>
  <c r="E534" i="1"/>
  <c r="B531" i="1"/>
  <c r="H531" i="1"/>
  <c r="D531" i="1"/>
  <c r="G531" i="1"/>
  <c r="E531" i="1"/>
  <c r="D523" i="1"/>
  <c r="G523" i="1"/>
  <c r="E523" i="1"/>
  <c r="F523" i="1"/>
  <c r="H523" i="1"/>
  <c r="B523" i="1"/>
  <c r="A517" i="1"/>
  <c r="F513" i="1"/>
  <c r="A513" i="1"/>
  <c r="H513" i="1"/>
  <c r="B513" i="1"/>
  <c r="E513" i="1"/>
  <c r="F495" i="1"/>
  <c r="A495" i="1"/>
  <c r="H495" i="1"/>
  <c r="G495" i="1"/>
  <c r="D495" i="1"/>
  <c r="B449" i="1"/>
  <c r="H449" i="1"/>
  <c r="A449" i="1"/>
  <c r="D449" i="1"/>
  <c r="E449" i="1"/>
  <c r="F449" i="1"/>
  <c r="G449" i="1"/>
  <c r="F411" i="1"/>
  <c r="G411" i="1"/>
  <c r="D411" i="1"/>
  <c r="E411" i="1"/>
  <c r="H411" i="1"/>
  <c r="B411" i="1"/>
  <c r="B597" i="1"/>
  <c r="H597" i="1"/>
  <c r="G597" i="1"/>
  <c r="A597" i="1"/>
  <c r="D554" i="1"/>
  <c r="G554" i="1"/>
  <c r="A554" i="1"/>
  <c r="B554" i="1"/>
  <c r="F554" i="1"/>
  <c r="B552" i="1"/>
  <c r="H552" i="1"/>
  <c r="A552" i="1"/>
  <c r="G552" i="1"/>
  <c r="E552" i="1"/>
  <c r="D508" i="1"/>
  <c r="E508" i="1"/>
  <c r="G508" i="1"/>
  <c r="A508" i="1"/>
  <c r="B508" i="1"/>
  <c r="H508" i="1"/>
  <c r="F387" i="1"/>
  <c r="D387" i="1"/>
  <c r="B387" i="1"/>
  <c r="H387" i="1"/>
  <c r="E387" i="1"/>
  <c r="G387" i="1"/>
  <c r="A1001" i="1"/>
  <c r="G1001" i="1"/>
  <c r="B1001" i="1"/>
  <c r="D635" i="1"/>
  <c r="F635" i="1"/>
  <c r="G635" i="1"/>
  <c r="F628" i="1"/>
  <c r="D628" i="1"/>
  <c r="E628" i="1"/>
  <c r="D617" i="1"/>
  <c r="F617" i="1"/>
  <c r="G617" i="1"/>
  <c r="F610" i="1"/>
  <c r="D610" i="1"/>
  <c r="E610" i="1"/>
  <c r="D599" i="1"/>
  <c r="F599" i="1"/>
  <c r="G599" i="1"/>
  <c r="F592" i="1"/>
  <c r="D592" i="1"/>
  <c r="E592" i="1"/>
  <c r="F571" i="1"/>
  <c r="A571" i="1"/>
  <c r="H571" i="1"/>
  <c r="B571" i="1"/>
  <c r="E571" i="1"/>
  <c r="D551" i="1"/>
  <c r="B551" i="1"/>
  <c r="G551" i="1"/>
  <c r="H551" i="1"/>
  <c r="E551" i="1"/>
  <c r="D545" i="1"/>
  <c r="G545" i="1"/>
  <c r="E545" i="1"/>
  <c r="F545" i="1"/>
  <c r="B545" i="1"/>
  <c r="B543" i="1"/>
  <c r="H543" i="1"/>
  <c r="A543" i="1"/>
  <c r="D543" i="1"/>
  <c r="E543" i="1"/>
  <c r="F507" i="1"/>
  <c r="E507" i="1"/>
  <c r="G507" i="1"/>
  <c r="A507" i="1"/>
  <c r="D507" i="1"/>
  <c r="B488" i="1"/>
  <c r="H488" i="1"/>
  <c r="F488" i="1"/>
  <c r="E488" i="1"/>
  <c r="D488" i="1"/>
  <c r="G488" i="1"/>
  <c r="A488" i="1"/>
  <c r="B476" i="1"/>
  <c r="H476" i="1"/>
  <c r="A476" i="1"/>
  <c r="G476" i="1"/>
  <c r="D476" i="1"/>
  <c r="E476" i="1"/>
  <c r="F476" i="1"/>
  <c r="F471" i="1"/>
  <c r="E471" i="1"/>
  <c r="G471" i="1"/>
  <c r="D471" i="1"/>
  <c r="H471" i="1"/>
  <c r="B471" i="1"/>
  <c r="D391" i="1"/>
  <c r="H391" i="1"/>
  <c r="B391" i="1"/>
  <c r="E391" i="1"/>
  <c r="F391" i="1"/>
  <c r="G391" i="1"/>
  <c r="B377" i="1"/>
  <c r="H377" i="1"/>
  <c r="E377" i="1"/>
  <c r="F377" i="1"/>
  <c r="G377" i="1"/>
  <c r="D377" i="1"/>
  <c r="E167" i="1"/>
  <c r="B167" i="1"/>
  <c r="F167" i="1"/>
  <c r="G167" i="1"/>
  <c r="H167" i="1"/>
  <c r="D167" i="1"/>
  <c r="F426" i="1"/>
  <c r="E426" i="1"/>
  <c r="B426" i="1"/>
  <c r="H426" i="1"/>
  <c r="D426" i="1"/>
  <c r="A983" i="1"/>
  <c r="G983" i="1"/>
  <c r="A965" i="1"/>
  <c r="G965" i="1"/>
  <c r="A953" i="1"/>
  <c r="G953" i="1"/>
  <c r="B983" i="1"/>
  <c r="B977" i="1"/>
  <c r="B971" i="1"/>
  <c r="B965" i="1"/>
  <c r="B959" i="1"/>
  <c r="B953" i="1"/>
  <c r="B947" i="1"/>
  <c r="H983" i="1"/>
  <c r="H971" i="1"/>
  <c r="H947" i="1"/>
  <c r="H935" i="1"/>
  <c r="H929" i="1"/>
  <c r="H911" i="1"/>
  <c r="H899" i="1"/>
  <c r="H887" i="1"/>
  <c r="H875" i="1"/>
  <c r="H863" i="1"/>
  <c r="H851" i="1"/>
  <c r="H839" i="1"/>
  <c r="B635" i="1"/>
  <c r="B628" i="1"/>
  <c r="B624" i="1"/>
  <c r="H624" i="1"/>
  <c r="G624" i="1"/>
  <c r="A624" i="1"/>
  <c r="B617" i="1"/>
  <c r="F615" i="1"/>
  <c r="B610" i="1"/>
  <c r="B606" i="1"/>
  <c r="H606" i="1"/>
  <c r="G606" i="1"/>
  <c r="A606" i="1"/>
  <c r="B599" i="1"/>
  <c r="F597" i="1"/>
  <c r="B592" i="1"/>
  <c r="B588" i="1"/>
  <c r="H588" i="1"/>
  <c r="G588" i="1"/>
  <c r="A588" i="1"/>
  <c r="F580" i="1"/>
  <c r="A580" i="1"/>
  <c r="H580" i="1"/>
  <c r="D580" i="1"/>
  <c r="E580" i="1"/>
  <c r="B580" i="1"/>
  <c r="F553" i="1"/>
  <c r="A553" i="1"/>
  <c r="H553" i="1"/>
  <c r="B553" i="1"/>
  <c r="E553" i="1"/>
  <c r="A551" i="1"/>
  <c r="A545" i="1"/>
  <c r="D533" i="1"/>
  <c r="B533" i="1"/>
  <c r="G533" i="1"/>
  <c r="H533" i="1"/>
  <c r="E533" i="1"/>
  <c r="B527" i="1"/>
  <c r="D527" i="1"/>
  <c r="G527" i="1"/>
  <c r="E527" i="1"/>
  <c r="F527" i="1"/>
  <c r="A527" i="1"/>
  <c r="F525" i="1"/>
  <c r="E525" i="1"/>
  <c r="G525" i="1"/>
  <c r="A525" i="1"/>
  <c r="B525" i="1"/>
  <c r="H525" i="1"/>
  <c r="B512" i="1"/>
  <c r="H512" i="1"/>
  <c r="A512" i="1"/>
  <c r="G512" i="1"/>
  <c r="F512" i="1"/>
  <c r="D512" i="1"/>
  <c r="B507" i="1"/>
  <c r="D490" i="1"/>
  <c r="E490" i="1"/>
  <c r="G490" i="1"/>
  <c r="A490" i="1"/>
  <c r="B490" i="1"/>
  <c r="F490" i="1"/>
  <c r="A471" i="1"/>
  <c r="B455" i="1"/>
  <c r="H455" i="1"/>
  <c r="D455" i="1"/>
  <c r="G455" i="1"/>
  <c r="A455" i="1"/>
  <c r="E455" i="1"/>
  <c r="D451" i="1"/>
  <c r="G451" i="1"/>
  <c r="E451" i="1"/>
  <c r="A451" i="1"/>
  <c r="B451" i="1"/>
  <c r="F451" i="1"/>
  <c r="F381" i="1"/>
  <c r="B381" i="1"/>
  <c r="E381" i="1"/>
  <c r="G381" i="1"/>
  <c r="D381" i="1"/>
  <c r="H381" i="1"/>
  <c r="F244" i="1"/>
  <c r="G244" i="1"/>
  <c r="H244" i="1"/>
  <c r="B244" i="1"/>
  <c r="D244" i="1"/>
  <c r="E244" i="1"/>
  <c r="D581" i="1"/>
  <c r="G581" i="1"/>
  <c r="E581" i="1"/>
  <c r="F581" i="1"/>
  <c r="B581" i="1"/>
  <c r="B579" i="1"/>
  <c r="H579" i="1"/>
  <c r="A579" i="1"/>
  <c r="D579" i="1"/>
  <c r="E579" i="1"/>
  <c r="B515" i="1"/>
  <c r="H515" i="1"/>
  <c r="F515" i="1"/>
  <c r="A515" i="1"/>
  <c r="D515" i="1"/>
  <c r="E515" i="1"/>
  <c r="A995" i="1"/>
  <c r="G995" i="1"/>
  <c r="A959" i="1"/>
  <c r="G959" i="1"/>
  <c r="B995" i="1"/>
  <c r="B989" i="1"/>
  <c r="B941" i="1"/>
  <c r="B935" i="1"/>
  <c r="B929" i="1"/>
  <c r="B923" i="1"/>
  <c r="H1001" i="1"/>
  <c r="H989" i="1"/>
  <c r="H977" i="1"/>
  <c r="H965" i="1"/>
  <c r="H953" i="1"/>
  <c r="H941" i="1"/>
  <c r="H923" i="1"/>
  <c r="H917" i="1"/>
  <c r="H905" i="1"/>
  <c r="H893" i="1"/>
  <c r="H881" i="1"/>
  <c r="H869" i="1"/>
  <c r="H857" i="1"/>
  <c r="H845" i="1"/>
  <c r="B1005" i="1"/>
  <c r="A1004" i="1"/>
  <c r="G1004" i="1"/>
  <c r="F1001" i="1"/>
  <c r="B999" i="1"/>
  <c r="A998" i="1"/>
  <c r="G998" i="1"/>
  <c r="F995" i="1"/>
  <c r="B993" i="1"/>
  <c r="A992" i="1"/>
  <c r="G992" i="1"/>
  <c r="F989" i="1"/>
  <c r="B987" i="1"/>
  <c r="A986" i="1"/>
  <c r="G986" i="1"/>
  <c r="F983" i="1"/>
  <c r="B981" i="1"/>
  <c r="A980" i="1"/>
  <c r="G980" i="1"/>
  <c r="F977" i="1"/>
  <c r="B975" i="1"/>
  <c r="A974" i="1"/>
  <c r="G974" i="1"/>
  <c r="F971" i="1"/>
  <c r="B969" i="1"/>
  <c r="A968" i="1"/>
  <c r="G968" i="1"/>
  <c r="F965" i="1"/>
  <c r="B963" i="1"/>
  <c r="A962" i="1"/>
  <c r="G962" i="1"/>
  <c r="F959" i="1"/>
  <c r="B957" i="1"/>
  <c r="A956" i="1"/>
  <c r="G956" i="1"/>
  <c r="F953" i="1"/>
  <c r="B951" i="1"/>
  <c r="A950" i="1"/>
  <c r="G950" i="1"/>
  <c r="F947" i="1"/>
  <c r="B945" i="1"/>
  <c r="A944" i="1"/>
  <c r="G944" i="1"/>
  <c r="F941" i="1"/>
  <c r="B939" i="1"/>
  <c r="A938" i="1"/>
  <c r="G938" i="1"/>
  <c r="F935" i="1"/>
  <c r="B933" i="1"/>
  <c r="A932" i="1"/>
  <c r="G932" i="1"/>
  <c r="F929" i="1"/>
  <c r="B927" i="1"/>
  <c r="A926" i="1"/>
  <c r="G926" i="1"/>
  <c r="F923" i="1"/>
  <c r="B921" i="1"/>
  <c r="A920" i="1"/>
  <c r="G920" i="1"/>
  <c r="F917" i="1"/>
  <c r="B915" i="1"/>
  <c r="A914" i="1"/>
  <c r="G914" i="1"/>
  <c r="F911" i="1"/>
  <c r="B909" i="1"/>
  <c r="A908" i="1"/>
  <c r="G908" i="1"/>
  <c r="F905" i="1"/>
  <c r="B903" i="1"/>
  <c r="A902" i="1"/>
  <c r="G902" i="1"/>
  <c r="F899" i="1"/>
  <c r="B897" i="1"/>
  <c r="A896" i="1"/>
  <c r="G896" i="1"/>
  <c r="F893" i="1"/>
  <c r="B891" i="1"/>
  <c r="A890" i="1"/>
  <c r="G890" i="1"/>
  <c r="F887" i="1"/>
  <c r="B885" i="1"/>
  <c r="A884" i="1"/>
  <c r="G884" i="1"/>
  <c r="F881" i="1"/>
  <c r="B879" i="1"/>
  <c r="A878" i="1"/>
  <c r="G878" i="1"/>
  <c r="F875" i="1"/>
  <c r="B873" i="1"/>
  <c r="A872" i="1"/>
  <c r="G872" i="1"/>
  <c r="F869" i="1"/>
  <c r="B867" i="1"/>
  <c r="A866" i="1"/>
  <c r="G866" i="1"/>
  <c r="F863" i="1"/>
  <c r="B861" i="1"/>
  <c r="A860" i="1"/>
  <c r="G860" i="1"/>
  <c r="F857" i="1"/>
  <c r="B855" i="1"/>
  <c r="A854" i="1"/>
  <c r="G854" i="1"/>
  <c r="F851" i="1"/>
  <c r="B849" i="1"/>
  <c r="A848" i="1"/>
  <c r="G848" i="1"/>
  <c r="F845" i="1"/>
  <c r="B843" i="1"/>
  <c r="A842" i="1"/>
  <c r="G842" i="1"/>
  <c r="F839" i="1"/>
  <c r="B837" i="1"/>
  <c r="A836" i="1"/>
  <c r="G836" i="1"/>
  <c r="B836" i="1"/>
  <c r="E834" i="1"/>
  <c r="F834" i="1"/>
  <c r="A833" i="1"/>
  <c r="G833" i="1"/>
  <c r="B833" i="1"/>
  <c r="H833" i="1"/>
  <c r="E831" i="1"/>
  <c r="F831" i="1"/>
  <c r="A830" i="1"/>
  <c r="G830" i="1"/>
  <c r="B830" i="1"/>
  <c r="H830" i="1"/>
  <c r="E828" i="1"/>
  <c r="F828" i="1"/>
  <c r="A827" i="1"/>
  <c r="G827" i="1"/>
  <c r="B827" i="1"/>
  <c r="H827" i="1"/>
  <c r="E825" i="1"/>
  <c r="F825" i="1"/>
  <c r="A824" i="1"/>
  <c r="G824" i="1"/>
  <c r="B824" i="1"/>
  <c r="H824" i="1"/>
  <c r="E822" i="1"/>
  <c r="F822" i="1"/>
  <c r="A821" i="1"/>
  <c r="G821" i="1"/>
  <c r="B821" i="1"/>
  <c r="H821" i="1"/>
  <c r="E819" i="1"/>
  <c r="F819" i="1"/>
  <c r="A818" i="1"/>
  <c r="G818" i="1"/>
  <c r="B818" i="1"/>
  <c r="H818" i="1"/>
  <c r="E816" i="1"/>
  <c r="F816" i="1"/>
  <c r="A815" i="1"/>
  <c r="G815" i="1"/>
  <c r="B815" i="1"/>
  <c r="H815" i="1"/>
  <c r="E813" i="1"/>
  <c r="F813" i="1"/>
  <c r="A812" i="1"/>
  <c r="G812" i="1"/>
  <c r="B812" i="1"/>
  <c r="H812" i="1"/>
  <c r="E810" i="1"/>
  <c r="F810" i="1"/>
  <c r="A809" i="1"/>
  <c r="G809" i="1"/>
  <c r="B809" i="1"/>
  <c r="H809" i="1"/>
  <c r="E807" i="1"/>
  <c r="F807" i="1"/>
  <c r="A806" i="1"/>
  <c r="G806" i="1"/>
  <c r="B806" i="1"/>
  <c r="H806" i="1"/>
  <c r="E804" i="1"/>
  <c r="F804" i="1"/>
  <c r="A803" i="1"/>
  <c r="G803" i="1"/>
  <c r="B803" i="1"/>
  <c r="H803" i="1"/>
  <c r="E801" i="1"/>
  <c r="F801" i="1"/>
  <c r="A800" i="1"/>
  <c r="G800" i="1"/>
  <c r="B800" i="1"/>
  <c r="H800" i="1"/>
  <c r="E798" i="1"/>
  <c r="F798" i="1"/>
  <c r="A797" i="1"/>
  <c r="G797" i="1"/>
  <c r="B797" i="1"/>
  <c r="H797" i="1"/>
  <c r="E795" i="1"/>
  <c r="F795" i="1"/>
  <c r="A794" i="1"/>
  <c r="G794" i="1"/>
  <c r="B794" i="1"/>
  <c r="H794" i="1"/>
  <c r="E792" i="1"/>
  <c r="F792" i="1"/>
  <c r="A791" i="1"/>
  <c r="G791" i="1"/>
  <c r="B791" i="1"/>
  <c r="H791" i="1"/>
  <c r="E789" i="1"/>
  <c r="F789" i="1"/>
  <c r="A788" i="1"/>
  <c r="G788" i="1"/>
  <c r="B788" i="1"/>
  <c r="H788" i="1"/>
  <c r="E786" i="1"/>
  <c r="F786" i="1"/>
  <c r="A785" i="1"/>
  <c r="G785" i="1"/>
  <c r="B785" i="1"/>
  <c r="H785" i="1"/>
  <c r="E783" i="1"/>
  <c r="F783" i="1"/>
  <c r="A782" i="1"/>
  <c r="G782" i="1"/>
  <c r="B782" i="1"/>
  <c r="H782" i="1"/>
  <c r="E780" i="1"/>
  <c r="F780" i="1"/>
  <c r="A779" i="1"/>
  <c r="G779" i="1"/>
  <c r="B779" i="1"/>
  <c r="H779" i="1"/>
  <c r="E777" i="1"/>
  <c r="F777" i="1"/>
  <c r="A776" i="1"/>
  <c r="G776" i="1"/>
  <c r="B776" i="1"/>
  <c r="H776" i="1"/>
  <c r="E774" i="1"/>
  <c r="F774" i="1"/>
  <c r="A773" i="1"/>
  <c r="G773" i="1"/>
  <c r="B773" i="1"/>
  <c r="H773" i="1"/>
  <c r="E771" i="1"/>
  <c r="F771" i="1"/>
  <c r="A770" i="1"/>
  <c r="G770" i="1"/>
  <c r="B770" i="1"/>
  <c r="H770" i="1"/>
  <c r="E768" i="1"/>
  <c r="F768" i="1"/>
  <c r="A767" i="1"/>
  <c r="G767" i="1"/>
  <c r="B767" i="1"/>
  <c r="H767" i="1"/>
  <c r="E765" i="1"/>
  <c r="F765" i="1"/>
  <c r="A764" i="1"/>
  <c r="G764" i="1"/>
  <c r="B764" i="1"/>
  <c r="H764" i="1"/>
  <c r="E762" i="1"/>
  <c r="F762" i="1"/>
  <c r="A761" i="1"/>
  <c r="G761" i="1"/>
  <c r="B761" i="1"/>
  <c r="H761" i="1"/>
  <c r="E759" i="1"/>
  <c r="F759" i="1"/>
  <c r="A758" i="1"/>
  <c r="G758" i="1"/>
  <c r="B758" i="1"/>
  <c r="H758" i="1"/>
  <c r="E756" i="1"/>
  <c r="F756" i="1"/>
  <c r="A755" i="1"/>
  <c r="G755" i="1"/>
  <c r="B755" i="1"/>
  <c r="H755" i="1"/>
  <c r="E753" i="1"/>
  <c r="F753" i="1"/>
  <c r="A752" i="1"/>
  <c r="G752" i="1"/>
  <c r="B752" i="1"/>
  <c r="H752" i="1"/>
  <c r="E750" i="1"/>
  <c r="F750" i="1"/>
  <c r="A749" i="1"/>
  <c r="G749" i="1"/>
  <c r="B749" i="1"/>
  <c r="H749" i="1"/>
  <c r="E747" i="1"/>
  <c r="F747" i="1"/>
  <c r="A746" i="1"/>
  <c r="G746" i="1"/>
  <c r="B746" i="1"/>
  <c r="H746" i="1"/>
  <c r="E744" i="1"/>
  <c r="F744" i="1"/>
  <c r="A743" i="1"/>
  <c r="G743" i="1"/>
  <c r="B743" i="1"/>
  <c r="H743" i="1"/>
  <c r="E741" i="1"/>
  <c r="F741" i="1"/>
  <c r="A740" i="1"/>
  <c r="G740" i="1"/>
  <c r="B740" i="1"/>
  <c r="H740" i="1"/>
  <c r="E738" i="1"/>
  <c r="F738" i="1"/>
  <c r="A737" i="1"/>
  <c r="G737" i="1"/>
  <c r="B737" i="1"/>
  <c r="H737" i="1"/>
  <c r="E735" i="1"/>
  <c r="F735" i="1"/>
  <c r="A734" i="1"/>
  <c r="G734" i="1"/>
  <c r="B734" i="1"/>
  <c r="H734" i="1"/>
  <c r="E732" i="1"/>
  <c r="F732" i="1"/>
  <c r="A731" i="1"/>
  <c r="G731" i="1"/>
  <c r="B731" i="1"/>
  <c r="H731" i="1"/>
  <c r="E729" i="1"/>
  <c r="F729" i="1"/>
  <c r="A728" i="1"/>
  <c r="G728" i="1"/>
  <c r="B728" i="1"/>
  <c r="H728" i="1"/>
  <c r="E726" i="1"/>
  <c r="F726" i="1"/>
  <c r="A725" i="1"/>
  <c r="G725" i="1"/>
  <c r="B725" i="1"/>
  <c r="H725" i="1"/>
  <c r="E723" i="1"/>
  <c r="F723" i="1"/>
  <c r="A722" i="1"/>
  <c r="G722" i="1"/>
  <c r="B722" i="1"/>
  <c r="H722" i="1"/>
  <c r="E720" i="1"/>
  <c r="F720" i="1"/>
  <c r="A719" i="1"/>
  <c r="G719" i="1"/>
  <c r="B719" i="1"/>
  <c r="H719" i="1"/>
  <c r="E717" i="1"/>
  <c r="F717" i="1"/>
  <c r="A716" i="1"/>
  <c r="G716" i="1"/>
  <c r="B716" i="1"/>
  <c r="H716" i="1"/>
  <c r="E714" i="1"/>
  <c r="F714" i="1"/>
  <c r="A713" i="1"/>
  <c r="G713" i="1"/>
  <c r="B713" i="1"/>
  <c r="H713" i="1"/>
  <c r="E711" i="1"/>
  <c r="F711" i="1"/>
  <c r="A710" i="1"/>
  <c r="G710" i="1"/>
  <c r="B710" i="1"/>
  <c r="H710" i="1"/>
  <c r="E708" i="1"/>
  <c r="F708" i="1"/>
  <c r="A707" i="1"/>
  <c r="G707" i="1"/>
  <c r="B707" i="1"/>
  <c r="H707" i="1"/>
  <c r="E705" i="1"/>
  <c r="F705" i="1"/>
  <c r="A704" i="1"/>
  <c r="G704" i="1"/>
  <c r="B704" i="1"/>
  <c r="H704" i="1"/>
  <c r="E702" i="1"/>
  <c r="F702" i="1"/>
  <c r="A701" i="1"/>
  <c r="G701" i="1"/>
  <c r="B701" i="1"/>
  <c r="H701" i="1"/>
  <c r="E699" i="1"/>
  <c r="F699" i="1"/>
  <c r="A698" i="1"/>
  <c r="G698" i="1"/>
  <c r="B698" i="1"/>
  <c r="H698" i="1"/>
  <c r="E696" i="1"/>
  <c r="F696" i="1"/>
  <c r="A695" i="1"/>
  <c r="G695" i="1"/>
  <c r="B695" i="1"/>
  <c r="H695" i="1"/>
  <c r="E693" i="1"/>
  <c r="F693" i="1"/>
  <c r="A692" i="1"/>
  <c r="G692" i="1"/>
  <c r="B692" i="1"/>
  <c r="H692" i="1"/>
  <c r="E690" i="1"/>
  <c r="F690" i="1"/>
  <c r="A689" i="1"/>
  <c r="G689" i="1"/>
  <c r="B689" i="1"/>
  <c r="H689" i="1"/>
  <c r="E687" i="1"/>
  <c r="F687" i="1"/>
  <c r="A686" i="1"/>
  <c r="G686" i="1"/>
  <c r="B686" i="1"/>
  <c r="H686" i="1"/>
  <c r="E684" i="1"/>
  <c r="F684" i="1"/>
  <c r="A683" i="1"/>
  <c r="G683" i="1"/>
  <c r="B683" i="1"/>
  <c r="H683" i="1"/>
  <c r="E681" i="1"/>
  <c r="F681" i="1"/>
  <c r="A680" i="1"/>
  <c r="G680" i="1"/>
  <c r="B680" i="1"/>
  <c r="H680" i="1"/>
  <c r="E678" i="1"/>
  <c r="F678" i="1"/>
  <c r="A677" i="1"/>
  <c r="G677" i="1"/>
  <c r="B677" i="1"/>
  <c r="H677" i="1"/>
  <c r="E675" i="1"/>
  <c r="F675" i="1"/>
  <c r="A674" i="1"/>
  <c r="G674" i="1"/>
  <c r="B674" i="1"/>
  <c r="H674" i="1"/>
  <c r="E672" i="1"/>
  <c r="F672" i="1"/>
  <c r="A671" i="1"/>
  <c r="G671" i="1"/>
  <c r="B671" i="1"/>
  <c r="H671" i="1"/>
  <c r="E669" i="1"/>
  <c r="F669" i="1"/>
  <c r="A668" i="1"/>
  <c r="G668" i="1"/>
  <c r="B668" i="1"/>
  <c r="H668" i="1"/>
  <c r="E666" i="1"/>
  <c r="F666" i="1"/>
  <c r="A665" i="1"/>
  <c r="G665" i="1"/>
  <c r="B665" i="1"/>
  <c r="H665" i="1"/>
  <c r="E663" i="1"/>
  <c r="F663" i="1"/>
  <c r="A662" i="1"/>
  <c r="G662" i="1"/>
  <c r="B662" i="1"/>
  <c r="H662" i="1"/>
  <c r="E660" i="1"/>
  <c r="F660" i="1"/>
  <c r="A659" i="1"/>
  <c r="G659" i="1"/>
  <c r="B659" i="1"/>
  <c r="H659" i="1"/>
  <c r="E657" i="1"/>
  <c r="F657" i="1"/>
  <c r="A656" i="1"/>
  <c r="G656" i="1"/>
  <c r="B656" i="1"/>
  <c r="H656" i="1"/>
  <c r="E654" i="1"/>
  <c r="F654" i="1"/>
  <c r="A653" i="1"/>
  <c r="G653" i="1"/>
  <c r="B653" i="1"/>
  <c r="H653" i="1"/>
  <c r="E651" i="1"/>
  <c r="F651" i="1"/>
  <c r="A650" i="1"/>
  <c r="G650" i="1"/>
  <c r="B650" i="1"/>
  <c r="H650" i="1"/>
  <c r="E648" i="1"/>
  <c r="F648" i="1"/>
  <c r="A647" i="1"/>
  <c r="G647" i="1"/>
  <c r="B647" i="1"/>
  <c r="H647" i="1"/>
  <c r="E645" i="1"/>
  <c r="F645" i="1"/>
  <c r="A644" i="1"/>
  <c r="G644" i="1"/>
  <c r="B644" i="1"/>
  <c r="H644" i="1"/>
  <c r="E642" i="1"/>
  <c r="F642" i="1"/>
  <c r="A641" i="1"/>
  <c r="G641" i="1"/>
  <c r="B641" i="1"/>
  <c r="H641" i="1"/>
  <c r="E639" i="1"/>
  <c r="F639" i="1"/>
  <c r="A638" i="1"/>
  <c r="G638" i="1"/>
  <c r="B638" i="1"/>
  <c r="H638" i="1"/>
  <c r="B636" i="1"/>
  <c r="E636" i="1"/>
  <c r="F636" i="1"/>
  <c r="A635" i="1"/>
  <c r="D632" i="1"/>
  <c r="A632" i="1"/>
  <c r="H632" i="1"/>
  <c r="B632" i="1"/>
  <c r="A628" i="1"/>
  <c r="F625" i="1"/>
  <c r="G625" i="1"/>
  <c r="A625" i="1"/>
  <c r="H625" i="1"/>
  <c r="B618" i="1"/>
  <c r="H618" i="1"/>
  <c r="E618" i="1"/>
  <c r="F618" i="1"/>
  <c r="A617" i="1"/>
  <c r="E615" i="1"/>
  <c r="D614" i="1"/>
  <c r="A614" i="1"/>
  <c r="H614" i="1"/>
  <c r="B614" i="1"/>
  <c r="A610" i="1"/>
  <c r="F607" i="1"/>
  <c r="G607" i="1"/>
  <c r="A607" i="1"/>
  <c r="H607" i="1"/>
  <c r="B600" i="1"/>
  <c r="H600" i="1"/>
  <c r="E600" i="1"/>
  <c r="F600" i="1"/>
  <c r="A599" i="1"/>
  <c r="E597" i="1"/>
  <c r="D596" i="1"/>
  <c r="A596" i="1"/>
  <c r="H596" i="1"/>
  <c r="B596" i="1"/>
  <c r="A592" i="1"/>
  <c r="F589" i="1"/>
  <c r="G589" i="1"/>
  <c r="A589" i="1"/>
  <c r="H589" i="1"/>
  <c r="G579" i="1"/>
  <c r="F562" i="1"/>
  <c r="A562" i="1"/>
  <c r="H562" i="1"/>
  <c r="D562" i="1"/>
  <c r="E562" i="1"/>
  <c r="B562" i="1"/>
  <c r="H554" i="1"/>
  <c r="F552" i="1"/>
  <c r="F535" i="1"/>
  <c r="A535" i="1"/>
  <c r="H535" i="1"/>
  <c r="B535" i="1"/>
  <c r="E535" i="1"/>
  <c r="A533" i="1"/>
  <c r="F498" i="1"/>
  <c r="E498" i="1"/>
  <c r="B498" i="1"/>
  <c r="D498" i="1"/>
  <c r="G498" i="1"/>
  <c r="A498" i="1"/>
  <c r="B485" i="1"/>
  <c r="H485" i="1"/>
  <c r="A485" i="1"/>
  <c r="D485" i="1"/>
  <c r="G485" i="1"/>
  <c r="E485" i="1"/>
  <c r="D478" i="1"/>
  <c r="G478" i="1"/>
  <c r="A478" i="1"/>
  <c r="H478" i="1"/>
  <c r="B478" i="1"/>
  <c r="E478" i="1"/>
  <c r="D454" i="1"/>
  <c r="E454" i="1"/>
  <c r="G454" i="1"/>
  <c r="F454" i="1"/>
  <c r="H454" i="1"/>
  <c r="B454" i="1"/>
  <c r="B443" i="1"/>
  <c r="H443" i="1"/>
  <c r="F443" i="1"/>
  <c r="A443" i="1"/>
  <c r="G443" i="1"/>
  <c r="D443" i="1"/>
  <c r="D439" i="1"/>
  <c r="B439" i="1"/>
  <c r="G439" i="1"/>
  <c r="H439" i="1"/>
  <c r="A439" i="1"/>
  <c r="E439" i="1"/>
  <c r="B582" i="1"/>
  <c r="H582" i="1"/>
  <c r="D566" i="1"/>
  <c r="E566" i="1"/>
  <c r="F565" i="1"/>
  <c r="E565" i="1"/>
  <c r="B564" i="1"/>
  <c r="H564" i="1"/>
  <c r="F564" i="1"/>
  <c r="D548" i="1"/>
  <c r="E548" i="1"/>
  <c r="F547" i="1"/>
  <c r="E547" i="1"/>
  <c r="B546" i="1"/>
  <c r="H546" i="1"/>
  <c r="F546" i="1"/>
  <c r="D530" i="1"/>
  <c r="E530" i="1"/>
  <c r="F529" i="1"/>
  <c r="E529" i="1"/>
  <c r="B528" i="1"/>
  <c r="H528" i="1"/>
  <c r="F528" i="1"/>
  <c r="F516" i="1"/>
  <c r="E516" i="1"/>
  <c r="B516" i="1"/>
  <c r="B506" i="1"/>
  <c r="H506" i="1"/>
  <c r="F506" i="1"/>
  <c r="E506" i="1"/>
  <c r="D499" i="1"/>
  <c r="E499" i="1"/>
  <c r="B499" i="1"/>
  <c r="B494" i="1"/>
  <c r="H494" i="1"/>
  <c r="A494" i="1"/>
  <c r="G494" i="1"/>
  <c r="F489" i="1"/>
  <c r="E489" i="1"/>
  <c r="G489" i="1"/>
  <c r="F477" i="1"/>
  <c r="A477" i="1"/>
  <c r="H477" i="1"/>
  <c r="D472" i="1"/>
  <c r="E472" i="1"/>
  <c r="G472" i="1"/>
  <c r="B467" i="1"/>
  <c r="H467" i="1"/>
  <c r="A467" i="1"/>
  <c r="D467" i="1"/>
  <c r="D460" i="1"/>
  <c r="G460" i="1"/>
  <c r="A460" i="1"/>
  <c r="F450" i="1"/>
  <c r="A450" i="1"/>
  <c r="H450" i="1"/>
  <c r="D450" i="1"/>
  <c r="B437" i="1"/>
  <c r="H437" i="1"/>
  <c r="D437" i="1"/>
  <c r="G437" i="1"/>
  <c r="D433" i="1"/>
  <c r="G433" i="1"/>
  <c r="E433" i="1"/>
  <c r="B425" i="1"/>
  <c r="H425" i="1"/>
  <c r="F425" i="1"/>
  <c r="D421" i="1"/>
  <c r="B421" i="1"/>
  <c r="G421" i="1"/>
  <c r="F414" i="1"/>
  <c r="D414" i="1"/>
  <c r="B414" i="1"/>
  <c r="F408" i="1"/>
  <c r="B408" i="1"/>
  <c r="G408" i="1"/>
  <c r="H408" i="1"/>
  <c r="B386" i="1"/>
  <c r="H386" i="1"/>
  <c r="E386" i="1"/>
  <c r="D386" i="1"/>
  <c r="F386" i="1"/>
  <c r="G386" i="1"/>
  <c r="D272" i="1"/>
  <c r="F272" i="1"/>
  <c r="H272" i="1"/>
  <c r="B272" i="1"/>
  <c r="E272" i="1"/>
  <c r="G272" i="1"/>
  <c r="D245" i="1"/>
  <c r="F245" i="1"/>
  <c r="H245" i="1"/>
  <c r="B245" i="1"/>
  <c r="G245" i="1"/>
  <c r="E245" i="1"/>
  <c r="G151" i="1"/>
  <c r="F151" i="1"/>
  <c r="D151" i="1"/>
  <c r="E151" i="1"/>
  <c r="H151" i="1"/>
  <c r="B151" i="1"/>
  <c r="F74" i="1"/>
  <c r="G74" i="1"/>
  <c r="B74" i="1"/>
  <c r="D74" i="1"/>
  <c r="E74" i="1"/>
  <c r="H74" i="1"/>
  <c r="F486" i="1"/>
  <c r="A486" i="1"/>
  <c r="H486" i="1"/>
  <c r="D486" i="1"/>
  <c r="B473" i="1"/>
  <c r="H473" i="1"/>
  <c r="D473" i="1"/>
  <c r="G473" i="1"/>
  <c r="D469" i="1"/>
  <c r="G469" i="1"/>
  <c r="E469" i="1"/>
  <c r="B461" i="1"/>
  <c r="H461" i="1"/>
  <c r="F461" i="1"/>
  <c r="A461" i="1"/>
  <c r="D457" i="1"/>
  <c r="B457" i="1"/>
  <c r="G457" i="1"/>
  <c r="F444" i="1"/>
  <c r="E444" i="1"/>
  <c r="B444" i="1"/>
  <c r="B434" i="1"/>
  <c r="H434" i="1"/>
  <c r="F434" i="1"/>
  <c r="E434" i="1"/>
  <c r="D427" i="1"/>
  <c r="E427" i="1"/>
  <c r="B427" i="1"/>
  <c r="B422" i="1"/>
  <c r="H422" i="1"/>
  <c r="G422" i="1"/>
  <c r="F417" i="1"/>
  <c r="B417" i="1"/>
  <c r="D417" i="1"/>
  <c r="D409" i="1"/>
  <c r="H409" i="1"/>
  <c r="G409" i="1"/>
  <c r="F402" i="1"/>
  <c r="G402" i="1"/>
  <c r="E402" i="1"/>
  <c r="B374" i="1"/>
  <c r="H374" i="1"/>
  <c r="G374" i="1"/>
  <c r="D374" i="1"/>
  <c r="E374" i="1"/>
  <c r="F352" i="1"/>
  <c r="G352" i="1"/>
  <c r="H352" i="1"/>
  <c r="D352" i="1"/>
  <c r="E352" i="1"/>
  <c r="B352" i="1"/>
  <c r="F316" i="1"/>
  <c r="G316" i="1"/>
  <c r="D316" i="1"/>
  <c r="E316" i="1"/>
  <c r="H316" i="1"/>
  <c r="B316" i="1"/>
  <c r="B297" i="1"/>
  <c r="H297" i="1"/>
  <c r="G297" i="1"/>
  <c r="F297" i="1"/>
  <c r="D297" i="1"/>
  <c r="E297" i="1"/>
  <c r="F262" i="1"/>
  <c r="G262" i="1"/>
  <c r="D262" i="1"/>
  <c r="E262" i="1"/>
  <c r="H262" i="1"/>
  <c r="B262" i="1"/>
  <c r="F582" i="1"/>
  <c r="H565" i="1"/>
  <c r="D557" i="1"/>
  <c r="E557" i="1"/>
  <c r="F556" i="1"/>
  <c r="E556" i="1"/>
  <c r="B555" i="1"/>
  <c r="H555" i="1"/>
  <c r="F555" i="1"/>
  <c r="G546" i="1"/>
  <c r="H530" i="1"/>
  <c r="H529" i="1"/>
  <c r="D526" i="1"/>
  <c r="E526" i="1"/>
  <c r="G526" i="1"/>
  <c r="H516" i="1"/>
  <c r="D514" i="1"/>
  <c r="G514" i="1"/>
  <c r="A514" i="1"/>
  <c r="F494" i="1"/>
  <c r="B491" i="1"/>
  <c r="H491" i="1"/>
  <c r="D491" i="1"/>
  <c r="G491" i="1"/>
  <c r="D487" i="1"/>
  <c r="G487" i="1"/>
  <c r="E487" i="1"/>
  <c r="B486" i="1"/>
  <c r="B479" i="1"/>
  <c r="H479" i="1"/>
  <c r="F479" i="1"/>
  <c r="A479" i="1"/>
  <c r="G477" i="1"/>
  <c r="D475" i="1"/>
  <c r="B475" i="1"/>
  <c r="G475" i="1"/>
  <c r="A473" i="1"/>
  <c r="F462" i="1"/>
  <c r="E462" i="1"/>
  <c r="B462" i="1"/>
  <c r="H460" i="1"/>
  <c r="B440" i="1"/>
  <c r="H440" i="1"/>
  <c r="A440" i="1"/>
  <c r="G440" i="1"/>
  <c r="G425" i="1"/>
  <c r="H414" i="1"/>
  <c r="F304" i="1"/>
  <c r="B304" i="1"/>
  <c r="H304" i="1"/>
  <c r="D304" i="1"/>
  <c r="E304" i="1"/>
  <c r="G304" i="1"/>
  <c r="D575" i="1"/>
  <c r="E575" i="1"/>
  <c r="F574" i="1"/>
  <c r="E574" i="1"/>
  <c r="B573" i="1"/>
  <c r="H573" i="1"/>
  <c r="F573" i="1"/>
  <c r="H566" i="1"/>
  <c r="G564" i="1"/>
  <c r="H548" i="1"/>
  <c r="H547" i="1"/>
  <c r="D539" i="1"/>
  <c r="E539" i="1"/>
  <c r="F538" i="1"/>
  <c r="E538" i="1"/>
  <c r="B537" i="1"/>
  <c r="H537" i="1"/>
  <c r="F537" i="1"/>
  <c r="G528" i="1"/>
  <c r="B521" i="1"/>
  <c r="H521" i="1"/>
  <c r="A521" i="1"/>
  <c r="D521" i="1"/>
  <c r="F504" i="1"/>
  <c r="A504" i="1"/>
  <c r="H504" i="1"/>
  <c r="D504" i="1"/>
  <c r="H499" i="1"/>
  <c r="B469" i="1"/>
  <c r="G467" i="1"/>
  <c r="A457" i="1"/>
  <c r="B452" i="1"/>
  <c r="H452" i="1"/>
  <c r="F452" i="1"/>
  <c r="E452" i="1"/>
  <c r="D445" i="1"/>
  <c r="E445" i="1"/>
  <c r="B445" i="1"/>
  <c r="A444" i="1"/>
  <c r="F435" i="1"/>
  <c r="E435" i="1"/>
  <c r="G435" i="1"/>
  <c r="F423" i="1"/>
  <c r="H423" i="1"/>
  <c r="H421" i="1"/>
  <c r="F405" i="1"/>
  <c r="D405" i="1"/>
  <c r="H405" i="1"/>
  <c r="E405" i="1"/>
  <c r="G405" i="1"/>
  <c r="F367" i="1"/>
  <c r="B367" i="1"/>
  <c r="D367" i="1"/>
  <c r="G367" i="1"/>
  <c r="H367" i="1"/>
  <c r="B631" i="1"/>
  <c r="B630" i="1"/>
  <c r="H630" i="1"/>
  <c r="B622" i="1"/>
  <c r="B621" i="1"/>
  <c r="H621" i="1"/>
  <c r="B613" i="1"/>
  <c r="B612" i="1"/>
  <c r="H612" i="1"/>
  <c r="B604" i="1"/>
  <c r="B603" i="1"/>
  <c r="H603" i="1"/>
  <c r="B595" i="1"/>
  <c r="B594" i="1"/>
  <c r="H594" i="1"/>
  <c r="B586" i="1"/>
  <c r="B585" i="1"/>
  <c r="H585" i="1"/>
  <c r="E582" i="1"/>
  <c r="D578" i="1"/>
  <c r="B578" i="1"/>
  <c r="B576" i="1"/>
  <c r="H576" i="1"/>
  <c r="D576" i="1"/>
  <c r="B575" i="1"/>
  <c r="B574" i="1"/>
  <c r="A573" i="1"/>
  <c r="G566" i="1"/>
  <c r="G565" i="1"/>
  <c r="E564" i="1"/>
  <c r="D560" i="1"/>
  <c r="B560" i="1"/>
  <c r="B558" i="1"/>
  <c r="H558" i="1"/>
  <c r="D558" i="1"/>
  <c r="B557" i="1"/>
  <c r="B556" i="1"/>
  <c r="A555" i="1"/>
  <c r="G548" i="1"/>
  <c r="G547" i="1"/>
  <c r="E546" i="1"/>
  <c r="D542" i="1"/>
  <c r="B542" i="1"/>
  <c r="B540" i="1"/>
  <c r="H540" i="1"/>
  <c r="D540" i="1"/>
  <c r="B539" i="1"/>
  <c r="B538" i="1"/>
  <c r="A537" i="1"/>
  <c r="G530" i="1"/>
  <c r="G529" i="1"/>
  <c r="E528" i="1"/>
  <c r="B526" i="1"/>
  <c r="F522" i="1"/>
  <c r="A522" i="1"/>
  <c r="H522" i="1"/>
  <c r="D522" i="1"/>
  <c r="G516" i="1"/>
  <c r="B514" i="1"/>
  <c r="B509" i="1"/>
  <c r="H509" i="1"/>
  <c r="D509" i="1"/>
  <c r="G509" i="1"/>
  <c r="G506" i="1"/>
  <c r="D505" i="1"/>
  <c r="G505" i="1"/>
  <c r="E505" i="1"/>
  <c r="B504" i="1"/>
  <c r="G499" i="1"/>
  <c r="B497" i="1"/>
  <c r="H497" i="1"/>
  <c r="F497" i="1"/>
  <c r="A497" i="1"/>
  <c r="E494" i="1"/>
  <c r="D493" i="1"/>
  <c r="B493" i="1"/>
  <c r="G493" i="1"/>
  <c r="A491" i="1"/>
  <c r="H489" i="1"/>
  <c r="B487" i="1"/>
  <c r="F480" i="1"/>
  <c r="E480" i="1"/>
  <c r="B480" i="1"/>
  <c r="E477" i="1"/>
  <c r="A475" i="1"/>
  <c r="H472" i="1"/>
  <c r="B470" i="1"/>
  <c r="H470" i="1"/>
  <c r="F470" i="1"/>
  <c r="E470" i="1"/>
  <c r="A469" i="1"/>
  <c r="F467" i="1"/>
  <c r="D463" i="1"/>
  <c r="E463" i="1"/>
  <c r="B463" i="1"/>
  <c r="A462" i="1"/>
  <c r="F460" i="1"/>
  <c r="B458" i="1"/>
  <c r="H458" i="1"/>
  <c r="A458" i="1"/>
  <c r="G458" i="1"/>
  <c r="F453" i="1"/>
  <c r="E453" i="1"/>
  <c r="G453" i="1"/>
  <c r="A452" i="1"/>
  <c r="G450" i="1"/>
  <c r="A445" i="1"/>
  <c r="F441" i="1"/>
  <c r="A441" i="1"/>
  <c r="H441" i="1"/>
  <c r="F437" i="1"/>
  <c r="D436" i="1"/>
  <c r="E436" i="1"/>
  <c r="G436" i="1"/>
  <c r="B435" i="1"/>
  <c r="H433" i="1"/>
  <c r="B431" i="1"/>
  <c r="H431" i="1"/>
  <c r="D431" i="1"/>
  <c r="E425" i="1"/>
  <c r="D424" i="1"/>
  <c r="G424" i="1"/>
  <c r="B423" i="1"/>
  <c r="F421" i="1"/>
  <c r="D418" i="1"/>
  <c r="H418" i="1"/>
  <c r="B418" i="1"/>
  <c r="F418" i="1"/>
  <c r="G414" i="1"/>
  <c r="B413" i="1"/>
  <c r="H413" i="1"/>
  <c r="E413" i="1"/>
  <c r="E408" i="1"/>
  <c r="B405" i="1"/>
  <c r="D382" i="1"/>
  <c r="H382" i="1"/>
  <c r="F382" i="1"/>
  <c r="G382" i="1"/>
  <c r="B382" i="1"/>
  <c r="F364" i="1"/>
  <c r="D364" i="1"/>
  <c r="E364" i="1"/>
  <c r="G364" i="1"/>
  <c r="B364" i="1"/>
  <c r="F346" i="1"/>
  <c r="D346" i="1"/>
  <c r="G346" i="1"/>
  <c r="H346" i="1"/>
  <c r="B346" i="1"/>
  <c r="E346" i="1"/>
  <c r="F396" i="1"/>
  <c r="D396" i="1"/>
  <c r="E396" i="1"/>
  <c r="D385" i="1"/>
  <c r="F385" i="1"/>
  <c r="H385" i="1"/>
  <c r="E383" i="1"/>
  <c r="F375" i="1"/>
  <c r="G375" i="1"/>
  <c r="D375" i="1"/>
  <c r="E375" i="1"/>
  <c r="F343" i="1"/>
  <c r="G343" i="1"/>
  <c r="D343" i="1"/>
  <c r="E343" i="1"/>
  <c r="H343" i="1"/>
  <c r="G327" i="1"/>
  <c r="F301" i="1"/>
  <c r="D301" i="1"/>
  <c r="B301" i="1"/>
  <c r="G301" i="1"/>
  <c r="D296" i="1"/>
  <c r="H296" i="1"/>
  <c r="F296" i="1"/>
  <c r="G296" i="1"/>
  <c r="B296" i="1"/>
  <c r="B261" i="1"/>
  <c r="H261" i="1"/>
  <c r="G261" i="1"/>
  <c r="D261" i="1"/>
  <c r="E261" i="1"/>
  <c r="F261" i="1"/>
  <c r="B243" i="1"/>
  <c r="H243" i="1"/>
  <c r="G243" i="1"/>
  <c r="E243" i="1"/>
  <c r="F243" i="1"/>
  <c r="D243" i="1"/>
  <c r="D209" i="1"/>
  <c r="F209" i="1"/>
  <c r="G209" i="1"/>
  <c r="H209" i="1"/>
  <c r="B209" i="1"/>
  <c r="E209" i="1"/>
  <c r="D520" i="1"/>
  <c r="B520" i="1"/>
  <c r="B518" i="1"/>
  <c r="H518" i="1"/>
  <c r="D518" i="1"/>
  <c r="D502" i="1"/>
  <c r="B502" i="1"/>
  <c r="B500" i="1"/>
  <c r="H500" i="1"/>
  <c r="D500" i="1"/>
  <c r="D484" i="1"/>
  <c r="B484" i="1"/>
  <c r="B482" i="1"/>
  <c r="H482" i="1"/>
  <c r="D482" i="1"/>
  <c r="D466" i="1"/>
  <c r="B466" i="1"/>
  <c r="B464" i="1"/>
  <c r="H464" i="1"/>
  <c r="D464" i="1"/>
  <c r="D448" i="1"/>
  <c r="B448" i="1"/>
  <c r="B446" i="1"/>
  <c r="H446" i="1"/>
  <c r="D446" i="1"/>
  <c r="D430" i="1"/>
  <c r="B430" i="1"/>
  <c r="B428" i="1"/>
  <c r="H428" i="1"/>
  <c r="D428" i="1"/>
  <c r="B410" i="1"/>
  <c r="H410" i="1"/>
  <c r="G410" i="1"/>
  <c r="F399" i="1"/>
  <c r="B399" i="1"/>
  <c r="D399" i="1"/>
  <c r="B396" i="1"/>
  <c r="B385" i="1"/>
  <c r="F378" i="1"/>
  <c r="D378" i="1"/>
  <c r="G378" i="1"/>
  <c r="H378" i="1"/>
  <c r="B375" i="1"/>
  <c r="B343" i="1"/>
  <c r="E110" i="1"/>
  <c r="F110" i="1"/>
  <c r="G110" i="1"/>
  <c r="H110" i="1"/>
  <c r="D110" i="1"/>
  <c r="B110" i="1"/>
  <c r="G36" i="1"/>
  <c r="B36" i="1"/>
  <c r="D36" i="1"/>
  <c r="E36" i="1"/>
  <c r="H36" i="1"/>
  <c r="F36" i="1"/>
  <c r="B404" i="1"/>
  <c r="H404" i="1"/>
  <c r="E404" i="1"/>
  <c r="G404" i="1"/>
  <c r="D400" i="1"/>
  <c r="H400" i="1"/>
  <c r="E400" i="1"/>
  <c r="F390" i="1"/>
  <c r="B390" i="1"/>
  <c r="B383" i="1"/>
  <c r="H383" i="1"/>
  <c r="G383" i="1"/>
  <c r="F383" i="1"/>
  <c r="D376" i="1"/>
  <c r="F376" i="1"/>
  <c r="E376" i="1"/>
  <c r="G376" i="1"/>
  <c r="B342" i="1"/>
  <c r="H342" i="1"/>
  <c r="G342" i="1"/>
  <c r="D342" i="1"/>
  <c r="E342" i="1"/>
  <c r="F342" i="1"/>
  <c r="B327" i="1"/>
  <c r="H327" i="1"/>
  <c r="E327" i="1"/>
  <c r="F327" i="1"/>
  <c r="F322" i="1"/>
  <c r="B322" i="1"/>
  <c r="E322" i="1"/>
  <c r="G322" i="1"/>
  <c r="H322" i="1"/>
  <c r="D317" i="1"/>
  <c r="F317" i="1"/>
  <c r="E317" i="1"/>
  <c r="G317" i="1"/>
  <c r="H317" i="1"/>
  <c r="D305" i="1"/>
  <c r="H305" i="1"/>
  <c r="B305" i="1"/>
  <c r="G305" i="1"/>
  <c r="E305" i="1"/>
  <c r="F298" i="1"/>
  <c r="G298" i="1"/>
  <c r="H298" i="1"/>
  <c r="D298" i="1"/>
  <c r="B291" i="1"/>
  <c r="H291" i="1"/>
  <c r="E291" i="1"/>
  <c r="F291" i="1"/>
  <c r="G291" i="1"/>
  <c r="B270" i="1"/>
  <c r="H270" i="1"/>
  <c r="G270" i="1"/>
  <c r="F270" i="1"/>
  <c r="D270" i="1"/>
  <c r="G169" i="1"/>
  <c r="F169" i="1"/>
  <c r="D169" i="1"/>
  <c r="E169" i="1"/>
  <c r="H169" i="1"/>
  <c r="B169" i="1"/>
  <c r="G109" i="1"/>
  <c r="F109" i="1"/>
  <c r="H109" i="1"/>
  <c r="D109" i="1"/>
  <c r="E109" i="1"/>
  <c r="B109" i="1"/>
  <c r="D353" i="1"/>
  <c r="F353" i="1"/>
  <c r="H353" i="1"/>
  <c r="E353" i="1"/>
  <c r="F331" i="1"/>
  <c r="B331" i="1"/>
  <c r="H331" i="1"/>
  <c r="G331" i="1"/>
  <c r="D331" i="1"/>
  <c r="D326" i="1"/>
  <c r="F326" i="1"/>
  <c r="H326" i="1"/>
  <c r="E326" i="1"/>
  <c r="G326" i="1"/>
  <c r="B326" i="1"/>
  <c r="B324" i="1"/>
  <c r="H324" i="1"/>
  <c r="G324" i="1"/>
  <c r="F324" i="1"/>
  <c r="D324" i="1"/>
  <c r="D290" i="1"/>
  <c r="F290" i="1"/>
  <c r="E290" i="1"/>
  <c r="G290" i="1"/>
  <c r="H290" i="1"/>
  <c r="B290" i="1"/>
  <c r="B288" i="1"/>
  <c r="H288" i="1"/>
  <c r="G288" i="1"/>
  <c r="D288" i="1"/>
  <c r="E288" i="1"/>
  <c r="F288" i="1"/>
  <c r="D263" i="1"/>
  <c r="F263" i="1"/>
  <c r="E263" i="1"/>
  <c r="G263" i="1"/>
  <c r="H263" i="1"/>
  <c r="B263" i="1"/>
  <c r="D200" i="1"/>
  <c r="F200" i="1"/>
  <c r="G200" i="1"/>
  <c r="H200" i="1"/>
  <c r="E200" i="1"/>
  <c r="B200" i="1"/>
  <c r="E140" i="1"/>
  <c r="F140" i="1"/>
  <c r="G140" i="1"/>
  <c r="H140" i="1"/>
  <c r="B140" i="1"/>
  <c r="D140" i="1"/>
  <c r="D72" i="1"/>
  <c r="H72" i="1"/>
  <c r="G72" i="1"/>
  <c r="F72" i="1"/>
  <c r="B72" i="1"/>
  <c r="E72" i="1"/>
  <c r="G18" i="1"/>
  <c r="F18" i="1"/>
  <c r="B18" i="1"/>
  <c r="D18" i="1"/>
  <c r="E18" i="1"/>
  <c r="H18" i="1"/>
  <c r="B363" i="1"/>
  <c r="H363" i="1"/>
  <c r="E363" i="1"/>
  <c r="D363" i="1"/>
  <c r="F355" i="1"/>
  <c r="D355" i="1"/>
  <c r="B355" i="1"/>
  <c r="D350" i="1"/>
  <c r="H350" i="1"/>
  <c r="F350" i="1"/>
  <c r="G350" i="1"/>
  <c r="B345" i="1"/>
  <c r="H345" i="1"/>
  <c r="E345" i="1"/>
  <c r="F345" i="1"/>
  <c r="G345" i="1"/>
  <c r="F319" i="1"/>
  <c r="D319" i="1"/>
  <c r="G319" i="1"/>
  <c r="H319" i="1"/>
  <c r="B300" i="1"/>
  <c r="H300" i="1"/>
  <c r="E300" i="1"/>
  <c r="F295" i="1"/>
  <c r="B295" i="1"/>
  <c r="E295" i="1"/>
  <c r="G295" i="1"/>
  <c r="F268" i="1"/>
  <c r="B268" i="1"/>
  <c r="E268" i="1"/>
  <c r="G268" i="1"/>
  <c r="H268" i="1"/>
  <c r="B264" i="1"/>
  <c r="H264" i="1"/>
  <c r="E264" i="1"/>
  <c r="F264" i="1"/>
  <c r="G264" i="1"/>
  <c r="F211" i="1"/>
  <c r="D211" i="1"/>
  <c r="E211" i="1"/>
  <c r="G211" i="1"/>
  <c r="F208" i="1"/>
  <c r="G208" i="1"/>
  <c r="H208" i="1"/>
  <c r="B208" i="1"/>
  <c r="D208" i="1"/>
  <c r="E208" i="1"/>
  <c r="E182" i="1"/>
  <c r="F182" i="1"/>
  <c r="H182" i="1"/>
  <c r="B182" i="1"/>
  <c r="D182" i="1"/>
  <c r="G182" i="1"/>
  <c r="E134" i="1"/>
  <c r="F134" i="1"/>
  <c r="G134" i="1"/>
  <c r="H134" i="1"/>
  <c r="B134" i="1"/>
  <c r="D75" i="1"/>
  <c r="F75" i="1"/>
  <c r="B75" i="1"/>
  <c r="H75" i="1"/>
  <c r="E75" i="1"/>
  <c r="G75" i="1"/>
  <c r="G45" i="1"/>
  <c r="B45" i="1"/>
  <c r="H45" i="1"/>
  <c r="F45" i="1"/>
  <c r="E45" i="1"/>
  <c r="G9" i="1"/>
  <c r="F9" i="1"/>
  <c r="B9" i="1"/>
  <c r="E9" i="1"/>
  <c r="H9" i="1"/>
  <c r="G163" i="1"/>
  <c r="F163" i="1"/>
  <c r="H163" i="1"/>
  <c r="B163" i="1"/>
  <c r="E146" i="1"/>
  <c r="F146" i="1"/>
  <c r="G146" i="1"/>
  <c r="H146" i="1"/>
  <c r="D146" i="1"/>
  <c r="G121" i="1"/>
  <c r="F121" i="1"/>
  <c r="H121" i="1"/>
  <c r="D121" i="1"/>
  <c r="E121" i="1"/>
  <c r="G115" i="1"/>
  <c r="F115" i="1"/>
  <c r="H115" i="1"/>
  <c r="D115" i="1"/>
  <c r="E115" i="1"/>
  <c r="B419" i="1"/>
  <c r="H419" i="1"/>
  <c r="G419" i="1"/>
  <c r="D394" i="1"/>
  <c r="F394" i="1"/>
  <c r="F393" i="1"/>
  <c r="G393" i="1"/>
  <c r="B392" i="1"/>
  <c r="H392" i="1"/>
  <c r="G392" i="1"/>
  <c r="D368" i="1"/>
  <c r="H368" i="1"/>
  <c r="E368" i="1"/>
  <c r="F358" i="1"/>
  <c r="B358" i="1"/>
  <c r="H355" i="1"/>
  <c r="B351" i="1"/>
  <c r="H351" i="1"/>
  <c r="G351" i="1"/>
  <c r="F351" i="1"/>
  <c r="D344" i="1"/>
  <c r="F344" i="1"/>
  <c r="E344" i="1"/>
  <c r="G344" i="1"/>
  <c r="D332" i="1"/>
  <c r="H332" i="1"/>
  <c r="B332" i="1"/>
  <c r="F325" i="1"/>
  <c r="G325" i="1"/>
  <c r="H325" i="1"/>
  <c r="B315" i="1"/>
  <c r="H315" i="1"/>
  <c r="G315" i="1"/>
  <c r="D315" i="1"/>
  <c r="E315" i="1"/>
  <c r="G300" i="1"/>
  <c r="D299" i="1"/>
  <c r="F299" i="1"/>
  <c r="H299" i="1"/>
  <c r="F289" i="1"/>
  <c r="G289" i="1"/>
  <c r="D289" i="1"/>
  <c r="E289" i="1"/>
  <c r="D269" i="1"/>
  <c r="H269" i="1"/>
  <c r="F269" i="1"/>
  <c r="G269" i="1"/>
  <c r="F265" i="1"/>
  <c r="D265" i="1"/>
  <c r="G265" i="1"/>
  <c r="H265" i="1"/>
  <c r="B237" i="1"/>
  <c r="H237" i="1"/>
  <c r="E237" i="1"/>
  <c r="F237" i="1"/>
  <c r="B219" i="1"/>
  <c r="H219" i="1"/>
  <c r="E219" i="1"/>
  <c r="F219" i="1"/>
  <c r="G219" i="1"/>
  <c r="E188" i="1"/>
  <c r="F188" i="1"/>
  <c r="D188" i="1"/>
  <c r="G188" i="1"/>
  <c r="H188" i="1"/>
  <c r="E185" i="1"/>
  <c r="B185" i="1"/>
  <c r="F185" i="1"/>
  <c r="G185" i="1"/>
  <c r="H185" i="1"/>
  <c r="B146" i="1"/>
  <c r="B121" i="1"/>
  <c r="B115" i="1"/>
  <c r="E98" i="1"/>
  <c r="F98" i="1"/>
  <c r="G98" i="1"/>
  <c r="H98" i="1"/>
  <c r="B98" i="1"/>
  <c r="G39" i="1"/>
  <c r="F39" i="1"/>
  <c r="E39" i="1"/>
  <c r="H39" i="1"/>
  <c r="B39" i="1"/>
  <c r="D373" i="1"/>
  <c r="H373" i="1"/>
  <c r="F372" i="1"/>
  <c r="B372" i="1"/>
  <c r="F369" i="1"/>
  <c r="D369" i="1"/>
  <c r="G363" i="1"/>
  <c r="D359" i="1"/>
  <c r="H359" i="1"/>
  <c r="B359" i="1"/>
  <c r="G355" i="1"/>
  <c r="B354" i="1"/>
  <c r="H354" i="1"/>
  <c r="E354" i="1"/>
  <c r="F349" i="1"/>
  <c r="B349" i="1"/>
  <c r="E349" i="1"/>
  <c r="G349" i="1"/>
  <c r="F328" i="1"/>
  <c r="D328" i="1"/>
  <c r="B328" i="1"/>
  <c r="D323" i="1"/>
  <c r="H323" i="1"/>
  <c r="F323" i="1"/>
  <c r="G323" i="1"/>
  <c r="B318" i="1"/>
  <c r="H318" i="1"/>
  <c r="E318" i="1"/>
  <c r="F318" i="1"/>
  <c r="G318" i="1"/>
  <c r="F300" i="1"/>
  <c r="H295" i="1"/>
  <c r="F292" i="1"/>
  <c r="D292" i="1"/>
  <c r="G292" i="1"/>
  <c r="H292" i="1"/>
  <c r="F271" i="1"/>
  <c r="G271" i="1"/>
  <c r="H271" i="1"/>
  <c r="B271" i="1"/>
  <c r="D236" i="1"/>
  <c r="F236" i="1"/>
  <c r="G236" i="1"/>
  <c r="E236" i="1"/>
  <c r="H236" i="1"/>
  <c r="D233" i="1"/>
  <c r="H233" i="1"/>
  <c r="B233" i="1"/>
  <c r="G233" i="1"/>
  <c r="D227" i="1"/>
  <c r="F227" i="1"/>
  <c r="G227" i="1"/>
  <c r="H227" i="1"/>
  <c r="E227" i="1"/>
  <c r="F217" i="1"/>
  <c r="G217" i="1"/>
  <c r="H217" i="1"/>
  <c r="B217" i="1"/>
  <c r="G145" i="1"/>
  <c r="F145" i="1"/>
  <c r="H145" i="1"/>
  <c r="D145" i="1"/>
  <c r="E145" i="1"/>
  <c r="B145" i="1"/>
  <c r="E104" i="1"/>
  <c r="F104" i="1"/>
  <c r="G104" i="1"/>
  <c r="H104" i="1"/>
  <c r="D278" i="1"/>
  <c r="H278" i="1"/>
  <c r="F277" i="1"/>
  <c r="B277" i="1"/>
  <c r="F274" i="1"/>
  <c r="D274" i="1"/>
  <c r="B273" i="1"/>
  <c r="H273" i="1"/>
  <c r="E273" i="1"/>
  <c r="D251" i="1"/>
  <c r="H251" i="1"/>
  <c r="F250" i="1"/>
  <c r="B250" i="1"/>
  <c r="F247" i="1"/>
  <c r="D247" i="1"/>
  <c r="B246" i="1"/>
  <c r="H246" i="1"/>
  <c r="E246" i="1"/>
  <c r="F238" i="1"/>
  <c r="D238" i="1"/>
  <c r="E238" i="1"/>
  <c r="B228" i="1"/>
  <c r="H228" i="1"/>
  <c r="E228" i="1"/>
  <c r="F228" i="1"/>
  <c r="G228" i="1"/>
  <c r="F220" i="1"/>
  <c r="D220" i="1"/>
  <c r="E220" i="1"/>
  <c r="G220" i="1"/>
  <c r="B201" i="1"/>
  <c r="H201" i="1"/>
  <c r="E201" i="1"/>
  <c r="F201" i="1"/>
  <c r="G201" i="1"/>
  <c r="G187" i="1"/>
  <c r="F187" i="1"/>
  <c r="D187" i="1"/>
  <c r="E187" i="1"/>
  <c r="H187" i="1"/>
  <c r="G181" i="1"/>
  <c r="F181" i="1"/>
  <c r="H181" i="1"/>
  <c r="B181" i="1"/>
  <c r="G139" i="1"/>
  <c r="F139" i="1"/>
  <c r="H139" i="1"/>
  <c r="D139" i="1"/>
  <c r="E139" i="1"/>
  <c r="E128" i="1"/>
  <c r="F128" i="1"/>
  <c r="G128" i="1"/>
  <c r="H128" i="1"/>
  <c r="G103" i="1"/>
  <c r="F103" i="1"/>
  <c r="H103" i="1"/>
  <c r="D103" i="1"/>
  <c r="E103" i="1"/>
  <c r="E92" i="1"/>
  <c r="F92" i="1"/>
  <c r="G92" i="1"/>
  <c r="H92" i="1"/>
  <c r="F86" i="1"/>
  <c r="D86" i="1"/>
  <c r="E86" i="1"/>
  <c r="G86" i="1"/>
  <c r="H86" i="1"/>
  <c r="B416" i="1"/>
  <c r="H416" i="1"/>
  <c r="B407" i="1"/>
  <c r="H407" i="1"/>
  <c r="B398" i="1"/>
  <c r="H398" i="1"/>
  <c r="B389" i="1"/>
  <c r="H389" i="1"/>
  <c r="B380" i="1"/>
  <c r="H380" i="1"/>
  <c r="B371" i="1"/>
  <c r="H371" i="1"/>
  <c r="D362" i="1"/>
  <c r="F362" i="1"/>
  <c r="F361" i="1"/>
  <c r="G361" i="1"/>
  <c r="B360" i="1"/>
  <c r="H360" i="1"/>
  <c r="G360" i="1"/>
  <c r="D335" i="1"/>
  <c r="F335" i="1"/>
  <c r="F334" i="1"/>
  <c r="G334" i="1"/>
  <c r="B333" i="1"/>
  <c r="H333" i="1"/>
  <c r="G333" i="1"/>
  <c r="D308" i="1"/>
  <c r="F308" i="1"/>
  <c r="F307" i="1"/>
  <c r="G307" i="1"/>
  <c r="B306" i="1"/>
  <c r="H306" i="1"/>
  <c r="G306" i="1"/>
  <c r="D281" i="1"/>
  <c r="F281" i="1"/>
  <c r="F280" i="1"/>
  <c r="G280" i="1"/>
  <c r="B279" i="1"/>
  <c r="H279" i="1"/>
  <c r="G279" i="1"/>
  <c r="B278" i="1"/>
  <c r="B274" i="1"/>
  <c r="D254" i="1"/>
  <c r="F254" i="1"/>
  <c r="F253" i="1"/>
  <c r="G253" i="1"/>
  <c r="B252" i="1"/>
  <c r="H252" i="1"/>
  <c r="G252" i="1"/>
  <c r="B251" i="1"/>
  <c r="B247" i="1"/>
  <c r="B238" i="1"/>
  <c r="B234" i="1"/>
  <c r="H234" i="1"/>
  <c r="G234" i="1"/>
  <c r="F226" i="1"/>
  <c r="G226" i="1"/>
  <c r="H226" i="1"/>
  <c r="B226" i="1"/>
  <c r="B220" i="1"/>
  <c r="D218" i="1"/>
  <c r="F218" i="1"/>
  <c r="G218" i="1"/>
  <c r="H218" i="1"/>
  <c r="F199" i="1"/>
  <c r="G199" i="1"/>
  <c r="H199" i="1"/>
  <c r="B199" i="1"/>
  <c r="B187" i="1"/>
  <c r="E152" i="1"/>
  <c r="F152" i="1"/>
  <c r="D152" i="1"/>
  <c r="G152" i="1"/>
  <c r="H152" i="1"/>
  <c r="B139" i="1"/>
  <c r="G133" i="1"/>
  <c r="F133" i="1"/>
  <c r="H133" i="1"/>
  <c r="D133" i="1"/>
  <c r="E133" i="1"/>
  <c r="B128" i="1"/>
  <c r="E122" i="1"/>
  <c r="F122" i="1"/>
  <c r="G122" i="1"/>
  <c r="H122" i="1"/>
  <c r="B103" i="1"/>
  <c r="G97" i="1"/>
  <c r="F97" i="1"/>
  <c r="H97" i="1"/>
  <c r="D97" i="1"/>
  <c r="E97" i="1"/>
  <c r="B92" i="1"/>
  <c r="B86" i="1"/>
  <c r="D341" i="1"/>
  <c r="H341" i="1"/>
  <c r="F340" i="1"/>
  <c r="B340" i="1"/>
  <c r="F337" i="1"/>
  <c r="D337" i="1"/>
  <c r="B336" i="1"/>
  <c r="H336" i="1"/>
  <c r="E336" i="1"/>
  <c r="D314" i="1"/>
  <c r="H314" i="1"/>
  <c r="F313" i="1"/>
  <c r="B313" i="1"/>
  <c r="F310" i="1"/>
  <c r="D310" i="1"/>
  <c r="B309" i="1"/>
  <c r="H309" i="1"/>
  <c r="E309" i="1"/>
  <c r="D287" i="1"/>
  <c r="H287" i="1"/>
  <c r="F286" i="1"/>
  <c r="B286" i="1"/>
  <c r="F283" i="1"/>
  <c r="D283" i="1"/>
  <c r="B282" i="1"/>
  <c r="H282" i="1"/>
  <c r="E282" i="1"/>
  <c r="H277" i="1"/>
  <c r="D260" i="1"/>
  <c r="H260" i="1"/>
  <c r="F259" i="1"/>
  <c r="B259" i="1"/>
  <c r="F256" i="1"/>
  <c r="D256" i="1"/>
  <c r="B255" i="1"/>
  <c r="H255" i="1"/>
  <c r="E255" i="1"/>
  <c r="H250" i="1"/>
  <c r="D242" i="1"/>
  <c r="H242" i="1"/>
  <c r="B242" i="1"/>
  <c r="F235" i="1"/>
  <c r="G235" i="1"/>
  <c r="H235" i="1"/>
  <c r="F229" i="1"/>
  <c r="D229" i="1"/>
  <c r="E229" i="1"/>
  <c r="G229" i="1"/>
  <c r="B210" i="1"/>
  <c r="H210" i="1"/>
  <c r="E210" i="1"/>
  <c r="F210" i="1"/>
  <c r="G210" i="1"/>
  <c r="F202" i="1"/>
  <c r="D202" i="1"/>
  <c r="E202" i="1"/>
  <c r="G202" i="1"/>
  <c r="E170" i="1"/>
  <c r="F170" i="1"/>
  <c r="D170" i="1"/>
  <c r="G170" i="1"/>
  <c r="H170" i="1"/>
  <c r="E164" i="1"/>
  <c r="F164" i="1"/>
  <c r="H164" i="1"/>
  <c r="B164" i="1"/>
  <c r="G127" i="1"/>
  <c r="F127" i="1"/>
  <c r="H127" i="1"/>
  <c r="D127" i="1"/>
  <c r="E127" i="1"/>
  <c r="E116" i="1"/>
  <c r="F116" i="1"/>
  <c r="G116" i="1"/>
  <c r="H116" i="1"/>
  <c r="G91" i="1"/>
  <c r="F91" i="1"/>
  <c r="H91" i="1"/>
  <c r="D91" i="1"/>
  <c r="E91" i="1"/>
  <c r="B225" i="1"/>
  <c r="H225" i="1"/>
  <c r="B216" i="1"/>
  <c r="H216" i="1"/>
  <c r="B207" i="1"/>
  <c r="H207" i="1"/>
  <c r="E197" i="1"/>
  <c r="B197" i="1"/>
  <c r="E179" i="1"/>
  <c r="B179" i="1"/>
  <c r="E161" i="1"/>
  <c r="B161" i="1"/>
  <c r="E71" i="1"/>
  <c r="E64" i="1"/>
  <c r="H64" i="1"/>
  <c r="B64" i="1"/>
  <c r="D64" i="1"/>
  <c r="F64" i="1"/>
  <c r="G64" i="1"/>
  <c r="B224" i="1"/>
  <c r="B215" i="1"/>
  <c r="B206" i="1"/>
  <c r="E194" i="1"/>
  <c r="F194" i="1"/>
  <c r="G193" i="1"/>
  <c r="F193" i="1"/>
  <c r="E176" i="1"/>
  <c r="F176" i="1"/>
  <c r="G175" i="1"/>
  <c r="F175" i="1"/>
  <c r="E158" i="1"/>
  <c r="F158" i="1"/>
  <c r="G157" i="1"/>
  <c r="F157" i="1"/>
  <c r="B85" i="1"/>
  <c r="H85" i="1"/>
  <c r="E85" i="1"/>
  <c r="D85" i="1"/>
  <c r="F85" i="1"/>
  <c r="B73" i="1"/>
  <c r="H73" i="1"/>
  <c r="G73" i="1"/>
  <c r="B366" i="1"/>
  <c r="H366" i="1"/>
  <c r="B357" i="1"/>
  <c r="H357" i="1"/>
  <c r="B348" i="1"/>
  <c r="H348" i="1"/>
  <c r="B339" i="1"/>
  <c r="H339" i="1"/>
  <c r="B330" i="1"/>
  <c r="H330" i="1"/>
  <c r="B321" i="1"/>
  <c r="H321" i="1"/>
  <c r="B312" i="1"/>
  <c r="H312" i="1"/>
  <c r="B303" i="1"/>
  <c r="H303" i="1"/>
  <c r="B294" i="1"/>
  <c r="H294" i="1"/>
  <c r="B285" i="1"/>
  <c r="H285" i="1"/>
  <c r="B276" i="1"/>
  <c r="H276" i="1"/>
  <c r="B267" i="1"/>
  <c r="H267" i="1"/>
  <c r="B258" i="1"/>
  <c r="H258" i="1"/>
  <c r="B249" i="1"/>
  <c r="H249" i="1"/>
  <c r="B241" i="1"/>
  <c r="B240" i="1"/>
  <c r="H240" i="1"/>
  <c r="B232" i="1"/>
  <c r="B231" i="1"/>
  <c r="H231" i="1"/>
  <c r="G225" i="1"/>
  <c r="H224" i="1"/>
  <c r="B223" i="1"/>
  <c r="B222" i="1"/>
  <c r="H222" i="1"/>
  <c r="G216" i="1"/>
  <c r="H215" i="1"/>
  <c r="B214" i="1"/>
  <c r="B213" i="1"/>
  <c r="H213" i="1"/>
  <c r="G207" i="1"/>
  <c r="H206" i="1"/>
  <c r="B205" i="1"/>
  <c r="B204" i="1"/>
  <c r="H204" i="1"/>
  <c r="H197" i="1"/>
  <c r="B194" i="1"/>
  <c r="B193" i="1"/>
  <c r="E191" i="1"/>
  <c r="B191" i="1"/>
  <c r="H179" i="1"/>
  <c r="B176" i="1"/>
  <c r="B175" i="1"/>
  <c r="E173" i="1"/>
  <c r="B173" i="1"/>
  <c r="H161" i="1"/>
  <c r="B158" i="1"/>
  <c r="B157" i="1"/>
  <c r="E155" i="1"/>
  <c r="B155" i="1"/>
  <c r="F71" i="1"/>
  <c r="B71" i="1"/>
  <c r="G71" i="1"/>
  <c r="H71" i="1"/>
  <c r="E58" i="1"/>
  <c r="F58" i="1"/>
  <c r="G58" i="1"/>
  <c r="H58" i="1"/>
  <c r="D58" i="1"/>
  <c r="G30" i="1"/>
  <c r="D30" i="1"/>
  <c r="F30" i="1"/>
  <c r="B30" i="1"/>
  <c r="E30" i="1"/>
  <c r="H30" i="1"/>
  <c r="G54" i="1"/>
  <c r="B54" i="1"/>
  <c r="D54" i="1"/>
  <c r="E54" i="1"/>
  <c r="G42" i="1"/>
  <c r="D42" i="1"/>
  <c r="H42" i="1"/>
  <c r="E37" i="1"/>
  <c r="H37" i="1"/>
  <c r="D37" i="1"/>
  <c r="F37" i="1"/>
  <c r="G15" i="1"/>
  <c r="B15" i="1"/>
  <c r="D15" i="1"/>
  <c r="D81" i="1"/>
  <c r="H81" i="1"/>
  <c r="F80" i="1"/>
  <c r="B80" i="1"/>
  <c r="F77" i="1"/>
  <c r="D77" i="1"/>
  <c r="B76" i="1"/>
  <c r="H76" i="1"/>
  <c r="E76" i="1"/>
  <c r="G63" i="1"/>
  <c r="B63" i="1"/>
  <c r="H63" i="1"/>
  <c r="G57" i="1"/>
  <c r="F57" i="1"/>
  <c r="E57" i="1"/>
  <c r="H57" i="1"/>
  <c r="E46" i="1"/>
  <c r="H46" i="1"/>
  <c r="B46" i="1"/>
  <c r="B42" i="1"/>
  <c r="E40" i="1"/>
  <c r="F40" i="1"/>
  <c r="G40" i="1"/>
  <c r="H40" i="1"/>
  <c r="B37" i="1"/>
  <c r="E10" i="1"/>
  <c r="F10" i="1"/>
  <c r="H10" i="1"/>
  <c r="G196" i="1"/>
  <c r="G190" i="1"/>
  <c r="G184" i="1"/>
  <c r="G178" i="1"/>
  <c r="G172" i="1"/>
  <c r="G166" i="1"/>
  <c r="G160" i="1"/>
  <c r="G154" i="1"/>
  <c r="B149" i="1"/>
  <c r="G148" i="1"/>
  <c r="B143" i="1"/>
  <c r="G142" i="1"/>
  <c r="B137" i="1"/>
  <c r="G136" i="1"/>
  <c r="B131" i="1"/>
  <c r="G130" i="1"/>
  <c r="B125" i="1"/>
  <c r="G124" i="1"/>
  <c r="B119" i="1"/>
  <c r="G118" i="1"/>
  <c r="B113" i="1"/>
  <c r="G112" i="1"/>
  <c r="B107" i="1"/>
  <c r="G106" i="1"/>
  <c r="B101" i="1"/>
  <c r="G100" i="1"/>
  <c r="B95" i="1"/>
  <c r="G94" i="1"/>
  <c r="B89" i="1"/>
  <c r="G88" i="1"/>
  <c r="D84" i="1"/>
  <c r="F84" i="1"/>
  <c r="F83" i="1"/>
  <c r="G83" i="1"/>
  <c r="B82" i="1"/>
  <c r="H82" i="1"/>
  <c r="G82" i="1"/>
  <c r="B81" i="1"/>
  <c r="B77" i="1"/>
  <c r="G60" i="1"/>
  <c r="D60" i="1"/>
  <c r="H60" i="1"/>
  <c r="B57" i="1"/>
  <c r="E55" i="1"/>
  <c r="H55" i="1"/>
  <c r="D55" i="1"/>
  <c r="F55" i="1"/>
  <c r="B40" i="1"/>
  <c r="E28" i="1"/>
  <c r="F28" i="1"/>
  <c r="H28" i="1"/>
  <c r="D28" i="1"/>
  <c r="G28" i="1"/>
  <c r="G24" i="1"/>
  <c r="B24" i="1"/>
  <c r="D24" i="1"/>
  <c r="H24" i="1"/>
  <c r="E19" i="1"/>
  <c r="F19" i="1"/>
  <c r="H19" i="1"/>
  <c r="G19" i="1"/>
  <c r="E67" i="1"/>
  <c r="F67" i="1"/>
  <c r="G66" i="1"/>
  <c r="F66" i="1"/>
  <c r="E49" i="1"/>
  <c r="F49" i="1"/>
  <c r="G48" i="1"/>
  <c r="F48" i="1"/>
  <c r="G21" i="1"/>
  <c r="D21" i="1"/>
  <c r="F21" i="1"/>
  <c r="B79" i="1"/>
  <c r="H79" i="1"/>
  <c r="B70" i="1"/>
  <c r="H70" i="1"/>
  <c r="D69" i="1"/>
  <c r="B67" i="1"/>
  <c r="B66" i="1"/>
  <c r="G51" i="1"/>
  <c r="D51" i="1"/>
  <c r="B49" i="1"/>
  <c r="B48" i="1"/>
  <c r="G33" i="1"/>
  <c r="D33" i="1"/>
  <c r="G27" i="1"/>
  <c r="F27" i="1"/>
  <c r="B27" i="1"/>
  <c r="B21" i="1"/>
  <c r="G12" i="1"/>
  <c r="D12" i="1"/>
  <c r="F12" i="1"/>
  <c r="F31" i="1"/>
  <c r="F22" i="1"/>
  <c r="F13" i="1"/>
  <c r="B7" i="1"/>
  <c r="B6" i="1"/>
  <c r="G6" i="1"/>
  <c r="H7" i="1"/>
  <c r="A7" i="1"/>
  <c r="C68" i="1"/>
  <c r="C65" i="1"/>
  <c r="C62" i="1"/>
  <c r="C59" i="1"/>
  <c r="C56" i="1"/>
  <c r="C53" i="1"/>
  <c r="C50" i="1"/>
  <c r="C47" i="1"/>
  <c r="C44" i="1"/>
  <c r="C41" i="1"/>
  <c r="C38" i="1"/>
  <c r="C35" i="1"/>
  <c r="C32" i="1"/>
  <c r="C29" i="1"/>
  <c r="C26" i="1"/>
  <c r="C23" i="1"/>
  <c r="C20" i="1"/>
  <c r="C17" i="1"/>
  <c r="C14" i="1"/>
  <c r="C11" i="1"/>
  <c r="D6" i="1" l="1"/>
  <c r="E6" i="1"/>
  <c r="F6" i="1"/>
  <c r="H6" i="1"/>
  <c r="D90" i="1"/>
  <c r="E90" i="1"/>
  <c r="F90" i="1"/>
  <c r="H90" i="1"/>
  <c r="B90" i="1"/>
  <c r="G90" i="1"/>
  <c r="D155" i="1"/>
  <c r="F155" i="1"/>
  <c r="G155" i="1"/>
  <c r="H155" i="1"/>
  <c r="E143" i="1"/>
  <c r="D143" i="1"/>
  <c r="F143" i="1"/>
  <c r="G143" i="1"/>
  <c r="H143" i="1"/>
  <c r="E13" i="1"/>
  <c r="B13" i="1"/>
  <c r="D13" i="1"/>
  <c r="H13" i="1"/>
  <c r="G13" i="1"/>
  <c r="E89" i="1"/>
  <c r="D89" i="1"/>
  <c r="G89" i="1"/>
  <c r="F89" i="1"/>
  <c r="H89" i="1"/>
  <c r="D158" i="1"/>
  <c r="G158" i="1"/>
  <c r="H158" i="1"/>
  <c r="D78" i="1"/>
  <c r="B78" i="1"/>
  <c r="E78" i="1"/>
  <c r="F78" i="1"/>
  <c r="H78" i="1"/>
  <c r="G78" i="1"/>
  <c r="D161" i="1"/>
  <c r="F161" i="1"/>
  <c r="G161" i="1"/>
  <c r="D19" i="1"/>
  <c r="B19" i="1"/>
  <c r="B94" i="1"/>
  <c r="D94" i="1"/>
  <c r="F94" i="1"/>
  <c r="E94" i="1"/>
  <c r="H94" i="1"/>
  <c r="B150" i="1"/>
  <c r="D150" i="1"/>
  <c r="E150" i="1"/>
  <c r="F150" i="1"/>
  <c r="G150" i="1"/>
  <c r="H150" i="1"/>
  <c r="E61" i="1"/>
  <c r="B61" i="1"/>
  <c r="F61" i="1"/>
  <c r="D61" i="1"/>
  <c r="G61" i="1"/>
  <c r="H61" i="1"/>
  <c r="H66" i="1"/>
  <c r="D66" i="1"/>
  <c r="E66" i="1"/>
  <c r="D99" i="1"/>
  <c r="E99" i="1"/>
  <c r="F99" i="1"/>
  <c r="H99" i="1"/>
  <c r="B99" i="1"/>
  <c r="G99" i="1"/>
  <c r="D166" i="1"/>
  <c r="E166" i="1"/>
  <c r="F166" i="1"/>
  <c r="B166" i="1"/>
  <c r="H166" i="1"/>
  <c r="B83" i="1"/>
  <c r="D83" i="1"/>
  <c r="E83" i="1"/>
  <c r="H83" i="1"/>
  <c r="B165" i="1"/>
  <c r="D165" i="1"/>
  <c r="E165" i="1"/>
  <c r="F165" i="1"/>
  <c r="H165" i="1"/>
  <c r="G165" i="1"/>
  <c r="B102" i="1"/>
  <c r="D102" i="1"/>
  <c r="F102" i="1"/>
  <c r="E102" i="1"/>
  <c r="G102" i="1"/>
  <c r="H102" i="1"/>
  <c r="E70" i="1"/>
  <c r="D70" i="1"/>
  <c r="G70" i="1"/>
  <c r="F70" i="1"/>
  <c r="B154" i="1"/>
  <c r="D154" i="1"/>
  <c r="E154" i="1"/>
  <c r="F154" i="1"/>
  <c r="H154" i="1"/>
  <c r="F88" i="1"/>
  <c r="H88" i="1"/>
  <c r="B88" i="1"/>
  <c r="E88" i="1"/>
  <c r="D88" i="1"/>
  <c r="G55" i="1"/>
  <c r="B55" i="1"/>
  <c r="D172" i="1"/>
  <c r="E172" i="1"/>
  <c r="F172" i="1"/>
  <c r="B172" i="1"/>
  <c r="H172" i="1"/>
  <c r="B114" i="1"/>
  <c r="D114" i="1"/>
  <c r="E114" i="1"/>
  <c r="G114" i="1"/>
  <c r="F114" i="1"/>
  <c r="H114" i="1"/>
  <c r="B171" i="1"/>
  <c r="D171" i="1"/>
  <c r="E171" i="1"/>
  <c r="F171" i="1"/>
  <c r="G171" i="1"/>
  <c r="H171" i="1"/>
  <c r="E42" i="1"/>
  <c r="F42" i="1"/>
  <c r="D104" i="1"/>
  <c r="B104" i="1"/>
  <c r="B177" i="1"/>
  <c r="D177" i="1"/>
  <c r="E177" i="1"/>
  <c r="F177" i="1"/>
  <c r="G177" i="1"/>
  <c r="H177" i="1"/>
  <c r="E80" i="1"/>
  <c r="D80" i="1"/>
  <c r="G80" i="1"/>
  <c r="H80" i="1"/>
  <c r="H174" i="1"/>
  <c r="B174" i="1"/>
  <c r="D174" i="1"/>
  <c r="E174" i="1"/>
  <c r="F174" i="1"/>
  <c r="G174" i="1"/>
  <c r="F96" i="1"/>
  <c r="G96" i="1"/>
  <c r="H96" i="1"/>
  <c r="B96" i="1"/>
  <c r="D96" i="1"/>
  <c r="E96" i="1"/>
  <c r="D63" i="1"/>
  <c r="E63" i="1"/>
  <c r="F63" i="1"/>
  <c r="E107" i="1"/>
  <c r="D107" i="1"/>
  <c r="F107" i="1"/>
  <c r="G107" i="1"/>
  <c r="H107" i="1"/>
  <c r="D116" i="1"/>
  <c r="B116" i="1"/>
  <c r="D175" i="1"/>
  <c r="E175" i="1"/>
  <c r="H175" i="1"/>
  <c r="B51" i="1"/>
  <c r="E51" i="1"/>
  <c r="H51" i="1"/>
  <c r="F51" i="1"/>
  <c r="B118" i="1"/>
  <c r="D118" i="1"/>
  <c r="F118" i="1"/>
  <c r="E118" i="1"/>
  <c r="H118" i="1"/>
  <c r="E16" i="1"/>
  <c r="B16" i="1"/>
  <c r="F16" i="1"/>
  <c r="D16" i="1"/>
  <c r="G16" i="1"/>
  <c r="H16" i="1"/>
  <c r="H93" i="1"/>
  <c r="B93" i="1"/>
  <c r="E93" i="1"/>
  <c r="G93" i="1"/>
  <c r="F93" i="1"/>
  <c r="D93" i="1"/>
  <c r="H180" i="1"/>
  <c r="B180" i="1"/>
  <c r="D180" i="1"/>
  <c r="E180" i="1"/>
  <c r="F180" i="1"/>
  <c r="G180" i="1"/>
  <c r="D123" i="1"/>
  <c r="E123" i="1"/>
  <c r="F123" i="1"/>
  <c r="H123" i="1"/>
  <c r="B123" i="1"/>
  <c r="G123" i="1"/>
  <c r="B33" i="1"/>
  <c r="E33" i="1"/>
  <c r="F33" i="1"/>
  <c r="H33" i="1"/>
  <c r="B178" i="1"/>
  <c r="D178" i="1"/>
  <c r="E178" i="1"/>
  <c r="F178" i="1"/>
  <c r="H178" i="1"/>
  <c r="B126" i="1"/>
  <c r="D126" i="1"/>
  <c r="F126" i="1"/>
  <c r="E126" i="1"/>
  <c r="G126" i="1"/>
  <c r="H126" i="1"/>
  <c r="H21" i="1"/>
  <c r="E21" i="1"/>
  <c r="B106" i="1"/>
  <c r="E106" i="1"/>
  <c r="H106" i="1"/>
  <c r="F106" i="1"/>
  <c r="D106" i="1"/>
  <c r="E7" i="1"/>
  <c r="G7" i="1"/>
  <c r="D7" i="1"/>
  <c r="F7" i="1"/>
  <c r="D76" i="1"/>
  <c r="F76" i="1"/>
  <c r="G76" i="1"/>
  <c r="D147" i="1"/>
  <c r="E147" i="1"/>
  <c r="F147" i="1"/>
  <c r="B147" i="1"/>
  <c r="G147" i="1"/>
  <c r="H147" i="1"/>
  <c r="D48" i="1"/>
  <c r="E48" i="1"/>
  <c r="H48" i="1"/>
  <c r="E131" i="1"/>
  <c r="D131" i="1"/>
  <c r="F131" i="1"/>
  <c r="G131" i="1"/>
  <c r="H131" i="1"/>
  <c r="E181" i="1"/>
  <c r="D181" i="1"/>
  <c r="D73" i="1"/>
  <c r="F73" i="1"/>
  <c r="E73" i="1"/>
  <c r="F24" i="1"/>
  <c r="E24" i="1"/>
  <c r="E113" i="1"/>
  <c r="F113" i="1"/>
  <c r="D113" i="1"/>
  <c r="G113" i="1"/>
  <c r="H113" i="1"/>
  <c r="G46" i="1"/>
  <c r="D46" i="1"/>
  <c r="F46" i="1"/>
  <c r="F120" i="1"/>
  <c r="G120" i="1"/>
  <c r="H120" i="1"/>
  <c r="E120" i="1"/>
  <c r="D120" i="1"/>
  <c r="B120" i="1"/>
  <c r="E81" i="1"/>
  <c r="F81" i="1"/>
  <c r="G81" i="1"/>
  <c r="D67" i="1"/>
  <c r="G67" i="1"/>
  <c r="H67" i="1"/>
  <c r="B136" i="1"/>
  <c r="D136" i="1"/>
  <c r="E136" i="1"/>
  <c r="F136" i="1"/>
  <c r="H136" i="1"/>
  <c r="B10" i="1"/>
  <c r="D10" i="1"/>
  <c r="G10" i="1"/>
  <c r="B135" i="1"/>
  <c r="D135" i="1"/>
  <c r="H135" i="1"/>
  <c r="E135" i="1"/>
  <c r="G135" i="1"/>
  <c r="F135" i="1"/>
  <c r="H117" i="1"/>
  <c r="B117" i="1"/>
  <c r="E117" i="1"/>
  <c r="D117" i="1"/>
  <c r="F117" i="1"/>
  <c r="G117" i="1"/>
  <c r="H49" i="1"/>
  <c r="D49" i="1"/>
  <c r="G49" i="1"/>
  <c r="B122" i="1"/>
  <c r="D122" i="1"/>
  <c r="E41" i="1"/>
  <c r="G41" i="1"/>
  <c r="H41" i="1"/>
  <c r="F41" i="1"/>
  <c r="D41" i="1"/>
  <c r="B41" i="1"/>
  <c r="E11" i="1"/>
  <c r="G11" i="1"/>
  <c r="B11" i="1"/>
  <c r="H11" i="1"/>
  <c r="D11" i="1"/>
  <c r="F11" i="1"/>
  <c r="E29" i="1"/>
  <c r="G29" i="1"/>
  <c r="H29" i="1"/>
  <c r="B29" i="1"/>
  <c r="D29" i="1"/>
  <c r="F29" i="1"/>
  <c r="G47" i="1"/>
  <c r="B47" i="1"/>
  <c r="E47" i="1"/>
  <c r="F47" i="1"/>
  <c r="H47" i="1"/>
  <c r="D47" i="1"/>
  <c r="G65" i="1"/>
  <c r="B65" i="1"/>
  <c r="H65" i="1"/>
  <c r="E65" i="1"/>
  <c r="F65" i="1"/>
  <c r="D65" i="1"/>
  <c r="E59" i="1"/>
  <c r="G59" i="1"/>
  <c r="H59" i="1"/>
  <c r="B59" i="1"/>
  <c r="D59" i="1"/>
  <c r="F59" i="1"/>
  <c r="B23" i="1"/>
  <c r="E23" i="1"/>
  <c r="F23" i="1"/>
  <c r="G23" i="1"/>
  <c r="D23" i="1"/>
  <c r="H23" i="1"/>
  <c r="B14" i="1"/>
  <c r="E14" i="1"/>
  <c r="G14" i="1"/>
  <c r="H14" i="1"/>
  <c r="D14" i="1"/>
  <c r="F14" i="1"/>
  <c r="E32" i="1"/>
  <c r="B32" i="1"/>
  <c r="D32" i="1"/>
  <c r="F32" i="1"/>
  <c r="G32" i="1"/>
  <c r="H32" i="1"/>
  <c r="E50" i="1"/>
  <c r="B50" i="1"/>
  <c r="D50" i="1"/>
  <c r="F50" i="1"/>
  <c r="G50" i="1"/>
  <c r="H50" i="1"/>
  <c r="E68" i="1"/>
  <c r="B68" i="1"/>
  <c r="D68" i="1"/>
  <c r="G68" i="1"/>
  <c r="H68" i="1"/>
  <c r="F68" i="1"/>
  <c r="G17" i="1"/>
  <c r="B17" i="1"/>
  <c r="D17" i="1"/>
  <c r="E17" i="1"/>
  <c r="F17" i="1"/>
  <c r="H17" i="1"/>
  <c r="B35" i="1"/>
  <c r="D35" i="1"/>
  <c r="E35" i="1"/>
  <c r="F35" i="1"/>
  <c r="G35" i="1"/>
  <c r="H35" i="1"/>
  <c r="B53" i="1"/>
  <c r="D53" i="1"/>
  <c r="E53" i="1"/>
  <c r="G53" i="1"/>
  <c r="H53" i="1"/>
  <c r="F53" i="1"/>
  <c r="A8" i="1"/>
  <c r="G26" i="1"/>
  <c r="B26" i="1"/>
  <c r="H26" i="1"/>
  <c r="D26" i="1"/>
  <c r="E26" i="1"/>
  <c r="F26" i="1"/>
  <c r="B44" i="1"/>
  <c r="G44" i="1"/>
  <c r="H44" i="1"/>
  <c r="D44" i="1"/>
  <c r="E44" i="1"/>
  <c r="F44" i="1"/>
  <c r="B62" i="1"/>
  <c r="G62" i="1"/>
  <c r="H62" i="1"/>
  <c r="F62" i="1"/>
  <c r="D62" i="1"/>
  <c r="E62" i="1"/>
  <c r="E20" i="1"/>
  <c r="G20" i="1"/>
  <c r="B20" i="1"/>
  <c r="D20" i="1"/>
  <c r="F20" i="1"/>
  <c r="H20" i="1"/>
  <c r="G38" i="1"/>
  <c r="E38" i="1"/>
  <c r="F38" i="1"/>
  <c r="D38" i="1"/>
  <c r="H38" i="1"/>
  <c r="B38" i="1"/>
  <c r="G56" i="1"/>
  <c r="E56" i="1"/>
  <c r="F56" i="1"/>
  <c r="D56" i="1"/>
  <c r="H56" i="1"/>
  <c r="B56" i="1"/>
  <c r="A9" i="1" l="1"/>
  <c r="A10" i="1" s="1"/>
  <c r="A11" i="1" l="1"/>
  <c r="A12" i="1" l="1"/>
  <c r="A13" i="1" l="1"/>
  <c r="A14" i="1"/>
  <c r="A15" i="1" l="1"/>
  <c r="A16" i="1" l="1"/>
  <c r="A17" i="1" l="1"/>
  <c r="A18" i="1" l="1"/>
  <c r="A19" i="1" s="1"/>
  <c r="A20" i="1" s="1"/>
  <c r="A21" i="1" s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</calcChain>
</file>

<file path=xl/sharedStrings.xml><?xml version="1.0" encoding="utf-8"?>
<sst xmlns="http://schemas.openxmlformats.org/spreadsheetml/2006/main" count="11" uniqueCount="11">
  <si>
    <t>Код КТРУ</t>
  </si>
  <si>
    <t>Характеристики товара</t>
  </si>
  <si>
    <t>Единица измерения ККН</t>
  </si>
  <si>
    <t>Детализация ККН</t>
  </si>
  <si>
    <t>ОКПД2</t>
  </si>
  <si>
    <t>Название товара ККН/КТРУ</t>
  </si>
  <si>
    <r>
      <t>Потребительское</t>
    </r>
    <r>
      <rPr>
        <b/>
        <strike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наименование</t>
    </r>
    <r>
      <rPr>
        <b/>
        <strike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товара </t>
    </r>
  </si>
  <si>
    <t>№</t>
  </si>
  <si>
    <t xml:space="preserve">Примечание!   
* - Продукция предназначенная для лечебного, специального питания 
** - предназначенные  для  использования  в  питании  после  термической обработки.  
Информацию о действующей нормативной документации, а также изменениях  вносимых в  национальные  стандарты  можно получить в Управлении социального  питания по телефонам  576-68-25, 576-68-27
и  на сайте Управления по адресу: http://www.gov.spb.ru,    вкладка   «Нормативные  документы». </t>
  </si>
  <si>
    <t>Ассортиментный перечень основных групп продовольственных товаров и сырья для обеспечения социального питания в образовательных учреждениях Санкт-Петербурга 
(школы и профессиональные училища)</t>
  </si>
  <si>
    <t>Дата актуализации ассортиментного перечня
«07» мая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</si>
</sst>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 xr:uid="{00000000-0005-0000-0000-000001000000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z9vI8a2\Downloads\&#1040;&#1089;&#1089;&#1086;&#1088;&#1090;&#1080;&#1084;&#1077;&#1085;&#1090;&#1085;&#1099;&#1081;_&#1055;&#1077;&#1088;&#1077;&#1095;&#1077;&#1085;&#1100;_07.05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1.Взрослые"/>
      <sheetName val="2. Здрав Взрослые"/>
      <sheetName val="3.Здрав Дети"/>
      <sheetName val="4.Интернат ДетДома Лагеря"/>
      <sheetName val="6. Бездомные"/>
      <sheetName val="7. Детские Сады"/>
      <sheetName val="8. Целиакия Взрослые"/>
      <sheetName val="9. Целиакия Дети"/>
      <sheetName val="10. Фенилкетонурия"/>
      <sheetName val="11. Свод Перечней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 xml:space="preserve">Потребительское наименование товара </v>
          </cell>
          <cell r="C1" t="str">
            <v>Название товара ККН/КТРУ</v>
          </cell>
          <cell r="D1" t="str">
            <v>ОКПД2</v>
          </cell>
          <cell r="E1" t="str">
            <v>Детализация ККН</v>
          </cell>
          <cell r="F1" t="str">
            <v>Единица измерения ККН</v>
          </cell>
          <cell r="G1" t="str">
            <v>Характеристики товара</v>
          </cell>
          <cell r="H1" t="str">
            <v>Код КТРУ</v>
          </cell>
        </row>
        <row r="3">
          <cell r="B3">
            <v>2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</row>
        <row r="4">
          <cell r="B4" t="str">
            <v>Фасоль овощная свежая</v>
          </cell>
          <cell r="C4" t="str">
            <v>Фасоль тип 1</v>
          </cell>
          <cell r="D4" t="str">
            <v>01.11.61.000</v>
          </cell>
          <cell r="E4" t="str">
            <v>001</v>
          </cell>
          <cell r="F4" t="str">
            <v>КГ</v>
          </cell>
          <cell r="G4" t="str">
            <v>Тип: Овощная
Вид: Свежая
Сорт: Высший;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34299-2017</v>
          </cell>
          <cell r="H4" t="str">
            <v/>
          </cell>
          <cell r="I4" t="str">
            <v>ЦВ</v>
          </cell>
          <cell r="J4" t="str">
            <v>ЦД</v>
          </cell>
          <cell r="K4" t="str">
            <v>Ш</v>
          </cell>
          <cell r="L4" t="str">
            <v>ЗД</v>
          </cell>
          <cell r="M4" t="str">
            <v>ЗВ</v>
          </cell>
          <cell r="N4" t="str">
            <v>Д</v>
          </cell>
          <cell r="O4" t="str">
            <v>С</v>
          </cell>
          <cell r="Q4" t="str">
            <v>В</v>
          </cell>
        </row>
        <row r="5">
          <cell r="B5" t="str">
            <v>Фасоль продовольственная</v>
          </cell>
          <cell r="C5" t="str">
            <v>Фасоль продовольственная тип 1</v>
          </cell>
          <cell r="D5" t="str">
            <v>01.11.71.110</v>
          </cell>
          <cell r="E5" t="str">
            <v>002</v>
          </cell>
          <cell r="F5" t="str">
            <v>КГ</v>
          </cell>
          <cell r="G5" t="str">
            <v>Номер и наименование типа фасоли: I. Фасоль белая; II. Фасоль цветная однотонная; III. Фасоль цветная пестрая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7758-2020</v>
          </cell>
          <cell r="H5" t="str">
            <v>01.11.71.110-00000001, 01.11.71.110-00000002, 01.11.71.110-00000003</v>
          </cell>
          <cell r="I5" t="str">
            <v>ЦВ</v>
          </cell>
          <cell r="J5" t="str">
            <v>ЦД</v>
          </cell>
          <cell r="K5" t="str">
            <v>Ш</v>
          </cell>
          <cell r="L5" t="str">
            <v>ЗД</v>
          </cell>
          <cell r="M5" t="str">
            <v>ЗВ</v>
          </cell>
          <cell r="N5" t="str">
            <v>Д</v>
          </cell>
          <cell r="O5" t="str">
            <v>С</v>
          </cell>
          <cell r="Q5" t="str">
            <v>В</v>
          </cell>
        </row>
        <row r="6">
          <cell r="B6" t="str">
            <v>Фасоль продовольственная</v>
          </cell>
          <cell r="C6" t="str">
            <v>Фасоль продовольственная тип 2</v>
          </cell>
          <cell r="D6" t="str">
            <v>01.11.71.110</v>
          </cell>
          <cell r="E6" t="str">
            <v>001</v>
          </cell>
          <cell r="F6" t="str">
            <v>КГ</v>
          </cell>
          <cell r="G6" t="str">
            <v>Номер и наименование типа фасоли: I. Фасоль белая; II. Фасоль цветная однотонная; III. Фасоль цветная пестрая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7758-2020</v>
          </cell>
          <cell r="H6" t="str">
            <v>01.11.71.110-00000001, 01.11.71.110-00000002, 01.11.71.110-00000003</v>
          </cell>
          <cell r="I6" t="str">
            <v>ЦВ</v>
          </cell>
          <cell r="J6" t="str">
            <v>ЦД</v>
          </cell>
          <cell r="K6" t="str">
            <v>Ш</v>
          </cell>
          <cell r="L6" t="str">
            <v>ЗД</v>
          </cell>
          <cell r="M6" t="str">
            <v>ЗВ</v>
          </cell>
          <cell r="N6" t="str">
            <v>Д</v>
          </cell>
          <cell r="O6" t="str">
            <v>С</v>
          </cell>
          <cell r="Q6" t="str">
            <v>В</v>
          </cell>
        </row>
        <row r="7">
          <cell r="B7" t="str">
            <v>Чечевица</v>
          </cell>
          <cell r="C7" t="str">
            <v>Чечевица продовольственная тип 1</v>
          </cell>
          <cell r="D7" t="str">
            <v>01.11.74.110</v>
          </cell>
          <cell r="E7" t="str">
            <v>002</v>
          </cell>
          <cell r="F7" t="str">
            <v>КГ</v>
          </cell>
          <cell r="G7" t="str">
            <v>Тип чечевицы: Красная; Коричневая; Неоднородная; Светло-зеленая; Темно-зеленая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7066-2019</v>
          </cell>
          <cell r="H7" t="str">
            <v>01.11.74.110-00000001, 01.11.74.110-00000002, 01.11.74.110-00000003, 01.11.74.110-00000004, 01.11.74.110-00000005</v>
          </cell>
          <cell r="I7" t="str">
            <v>ЦВ</v>
          </cell>
          <cell r="J7" t="str">
            <v>ЦД</v>
          </cell>
          <cell r="K7" t="str">
            <v>Ш</v>
          </cell>
          <cell r="L7" t="str">
            <v>ЗД</v>
          </cell>
          <cell r="M7" t="str">
            <v>ЗВ</v>
          </cell>
          <cell r="N7" t="str">
            <v>Д</v>
          </cell>
          <cell r="O7" t="str">
            <v>С</v>
          </cell>
          <cell r="Q7" t="str">
            <v>В</v>
          </cell>
        </row>
        <row r="8">
          <cell r="B8" t="str">
            <v>Чечевица</v>
          </cell>
          <cell r="C8" t="str">
            <v>Чечевица продовольственная тип 2</v>
          </cell>
          <cell r="D8" t="str">
            <v>01.11.74.110</v>
          </cell>
          <cell r="E8" t="str">
            <v>001</v>
          </cell>
          <cell r="F8" t="str">
            <v>КГ</v>
          </cell>
          <cell r="G8" t="str">
            <v>Тип чечевицы: Красная; Коричневая; Неоднородная; Светло-зеленая; Темно-зеленая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7066-2019</v>
          </cell>
          <cell r="H8" t="str">
            <v>01.11.74.110-00000001, 01.11.74.110-00000002, 01.11.74.110-00000003, 01.11.74.110-00000004, 01.11.74.110-00000005</v>
          </cell>
          <cell r="I8" t="str">
            <v>ЦВ</v>
          </cell>
          <cell r="J8" t="str">
            <v>ЦД</v>
          </cell>
          <cell r="K8" t="str">
            <v>Ш</v>
          </cell>
          <cell r="L8" t="str">
            <v>ЗД</v>
          </cell>
          <cell r="M8" t="str">
            <v>ЗВ</v>
          </cell>
          <cell r="N8" t="str">
            <v>Д</v>
          </cell>
          <cell r="O8" t="str">
            <v>С</v>
          </cell>
          <cell r="Q8" t="str">
            <v>В</v>
          </cell>
        </row>
        <row r="9">
          <cell r="B9" t="str">
            <v>Горох шлифованный</v>
          </cell>
          <cell r="C9" t="str">
            <v>Горох шлифованный тип 1</v>
          </cell>
          <cell r="D9" t="str">
            <v>01.11.75.110</v>
          </cell>
          <cell r="E9" t="str">
            <v>001</v>
          </cell>
          <cell r="F9" t="str">
            <v>КГ</v>
          </cell>
          <cell r="G9" t="str">
            <v>Вид зерна: Целое
Сорт: Не ниже первого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6201-2020</v>
          </cell>
          <cell r="H9" t="str">
            <v>01.11.75.110-00000002</v>
          </cell>
          <cell r="I9" t="str">
            <v>ЦВ</v>
          </cell>
          <cell r="J9" t="str">
            <v>ЦД</v>
          </cell>
          <cell r="K9" t="str">
            <v>Ш</v>
          </cell>
          <cell r="L9" t="str">
            <v>ЗД</v>
          </cell>
          <cell r="M9" t="str">
            <v>ЗВ</v>
          </cell>
          <cell r="N9" t="str">
            <v>Д</v>
          </cell>
          <cell r="O9" t="str">
            <v>С</v>
          </cell>
          <cell r="Q9" t="str">
            <v>В</v>
          </cell>
        </row>
        <row r="10">
          <cell r="B10" t="str">
            <v>Горох шлифованный</v>
          </cell>
          <cell r="C10" t="str">
            <v>Горох шлифованный тип 2</v>
          </cell>
          <cell r="D10" t="str">
            <v>01.11.75.110</v>
          </cell>
          <cell r="E10" t="str">
            <v>002</v>
          </cell>
          <cell r="F10" t="str">
            <v>КГ</v>
          </cell>
          <cell r="G10" t="str">
            <v>Вид зерна: Целое
Сорт: Не ниже первого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6201-2020</v>
          </cell>
          <cell r="H10" t="str">
            <v>01.11.75.110-00000002</v>
          </cell>
          <cell r="I10" t="str">
            <v>ЦВ</v>
          </cell>
          <cell r="J10" t="str">
            <v>ЦД</v>
          </cell>
          <cell r="K10" t="str">
            <v>Ш</v>
          </cell>
          <cell r="L10" t="str">
            <v>ЗД</v>
          </cell>
          <cell r="M10" t="str">
            <v>ЗВ</v>
          </cell>
          <cell r="N10" t="str">
            <v>Д</v>
          </cell>
          <cell r="O10" t="str">
            <v>С</v>
          </cell>
          <cell r="Q10" t="str">
            <v>В</v>
          </cell>
        </row>
        <row r="11">
          <cell r="B11" t="str">
            <v>Орехи тип 5</v>
          </cell>
          <cell r="C11" t="str">
            <v>Орехи тип 5</v>
          </cell>
          <cell r="D11" t="str">
            <v>01.11.83.000</v>
          </cell>
          <cell r="E11" t="str">
            <v>001</v>
          </cell>
          <cell r="F11" t="str">
            <v>КГ</v>
          </cell>
          <cell r="G11" t="str">
            <v>Тип: Арахис
Вид: Ядра очищенные
Вид по способу обработки: Сырой; Жареный
Вес: не более 0,1 КГ
Упаковка производителя: Наличие
Сорт: Высший; Первый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31784-2012;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11" t="str">
            <v/>
          </cell>
          <cell r="Q11" t="str">
            <v>В</v>
          </cell>
        </row>
        <row r="12">
          <cell r="B12" t="str">
            <v>Капуста брюссельская свежая</v>
          </cell>
          <cell r="C12" t="str">
            <v>Капуста брюссельская тип 1</v>
          </cell>
          <cell r="D12" t="str">
            <v>01.13.12.110</v>
          </cell>
          <cell r="E12" t="str">
            <v>001</v>
          </cell>
          <cell r="F12" t="str">
            <v>КГ</v>
          </cell>
          <cell r="G12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33851-2016</v>
          </cell>
          <cell r="H12" t="str">
            <v/>
          </cell>
          <cell r="I12" t="str">
            <v>ЦВ</v>
          </cell>
          <cell r="J12" t="str">
            <v>ЦД</v>
          </cell>
          <cell r="K12" t="str">
            <v>Ш</v>
          </cell>
          <cell r="L12" t="str">
            <v>ЗД</v>
          </cell>
          <cell r="M12" t="str">
            <v>ЗВ</v>
          </cell>
          <cell r="N12" t="str">
            <v>Д</v>
          </cell>
          <cell r="Q12" t="str">
            <v>В</v>
          </cell>
        </row>
        <row r="13">
          <cell r="B13" t="str">
            <v>Капуста белокочанная свежая</v>
          </cell>
          <cell r="C13" t="str">
            <v>Капуста белокочанная тип 1</v>
          </cell>
          <cell r="D13" t="str">
            <v>01.13.12.120</v>
          </cell>
          <cell r="E13" t="str">
            <v>001</v>
          </cell>
          <cell r="F13" t="str">
            <v>КГ</v>
          </cell>
          <cell r="G13" t="str">
            <v>Капуста очищенная: Нет
Вид капусты по сроку созревания: Среднеспелая; Позднеспелая; Среднепоздняя
Товарный класс: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51809-2001</v>
          </cell>
          <cell r="H13" t="str">
            <v>01.13.12.120-00000002</v>
          </cell>
          <cell r="I13" t="str">
            <v>ЦВ</v>
          </cell>
          <cell r="J13" t="str">
            <v>ЦД</v>
          </cell>
          <cell r="K13" t="str">
            <v>Ш</v>
          </cell>
          <cell r="L13" t="str">
            <v>ЗД</v>
          </cell>
          <cell r="M13" t="str">
            <v>ЗВ</v>
          </cell>
          <cell r="N13" t="str">
            <v>Д</v>
          </cell>
          <cell r="O13" t="str">
            <v>С</v>
          </cell>
          <cell r="Q13" t="str">
            <v>В</v>
          </cell>
        </row>
        <row r="14">
          <cell r="B14" t="str">
            <v>Капуста белокочанная свежая</v>
          </cell>
          <cell r="C14" t="str">
            <v>Капуста белокочанная тип 2</v>
          </cell>
          <cell r="D14" t="str">
            <v>01.13.12.120</v>
          </cell>
          <cell r="E14" t="str">
            <v>002</v>
          </cell>
          <cell r="F14" t="str">
            <v>КГ</v>
          </cell>
          <cell r="G14" t="str">
            <v>Капуста очищенная: Нет
Вид капусты по сроку созревания: Раннеспелая
Товарный класс: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51809-2001</v>
          </cell>
          <cell r="H14" t="str">
            <v>01.13.12.120-00000002</v>
          </cell>
          <cell r="I14" t="str">
            <v>ЦВ</v>
          </cell>
          <cell r="J14" t="str">
            <v>ЦД</v>
          </cell>
          <cell r="K14" t="str">
            <v>Ш</v>
          </cell>
          <cell r="L14" t="str">
            <v>ЗД</v>
          </cell>
          <cell r="M14" t="str">
            <v>ЗВ</v>
          </cell>
          <cell r="N14" t="str">
            <v>Д</v>
          </cell>
          <cell r="O14" t="str">
            <v>С</v>
          </cell>
          <cell r="Q14" t="str">
            <v>В</v>
          </cell>
        </row>
        <row r="15">
          <cell r="B15" t="str">
            <v>Капуста краснокочанная свежая</v>
          </cell>
          <cell r="C15" t="str">
            <v>Капуста краснокочанная тип 1</v>
          </cell>
          <cell r="D15" t="str">
            <v>01.13.12.130</v>
          </cell>
          <cell r="E15" t="str">
            <v>001</v>
          </cell>
          <cell r="F15" t="str">
            <v>КГ</v>
          </cell>
          <cell r="G15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7967-2015</v>
          </cell>
          <cell r="H15" t="str">
            <v/>
          </cell>
          <cell r="I15" t="str">
            <v>ЦВ</v>
          </cell>
          <cell r="J15" t="str">
            <v>ЦД</v>
          </cell>
          <cell r="K15" t="str">
            <v>Ш</v>
          </cell>
          <cell r="L15" t="str">
            <v>ЗД</v>
          </cell>
          <cell r="M15" t="str">
            <v>ЗВ</v>
          </cell>
          <cell r="N15" t="str">
            <v>Д</v>
          </cell>
          <cell r="O15" t="str">
            <v>С</v>
          </cell>
          <cell r="Q15" t="str">
            <v>В</v>
          </cell>
        </row>
        <row r="16">
          <cell r="B16" t="str">
            <v>Капуста савойская свежая</v>
          </cell>
          <cell r="C16" t="str">
            <v>Капуста савойская тип 1</v>
          </cell>
          <cell r="D16" t="str">
            <v>01.13.12.140</v>
          </cell>
          <cell r="E16" t="str">
            <v>001</v>
          </cell>
          <cell r="F16" t="str">
            <v>КГ</v>
          </cell>
          <cell r="G16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33551-2015, РСТ РСФСР 744-88</v>
          </cell>
          <cell r="H16" t="str">
            <v/>
          </cell>
          <cell r="K16" t="str">
            <v>Ш</v>
          </cell>
          <cell r="L16" t="str">
            <v>ЗД</v>
          </cell>
          <cell r="M16" t="str">
            <v>ЗВ</v>
          </cell>
          <cell r="N16" t="str">
            <v>Д</v>
          </cell>
          <cell r="Q16" t="str">
            <v>В</v>
          </cell>
        </row>
        <row r="17">
          <cell r="B17" t="str">
            <v>Капуста китайская свежая</v>
          </cell>
          <cell r="C17" t="str">
            <v>Капуста китайская тип 1</v>
          </cell>
          <cell r="D17" t="str">
            <v>01.13.12.150</v>
          </cell>
          <cell r="E17" t="str">
            <v>001</v>
          </cell>
          <cell r="F17" t="str">
            <v>КГ</v>
          </cell>
          <cell r="G17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34323-2017</v>
          </cell>
          <cell r="H17" t="str">
            <v/>
          </cell>
          <cell r="K17" t="str">
            <v>Ш</v>
          </cell>
          <cell r="L17" t="str">
            <v>ЗД</v>
          </cell>
          <cell r="M17" t="str">
            <v>ЗВ</v>
          </cell>
          <cell r="N17" t="str">
            <v>Д</v>
          </cell>
          <cell r="O17" t="str">
            <v>С</v>
          </cell>
          <cell r="Q17" t="str">
            <v>В</v>
          </cell>
        </row>
        <row r="18">
          <cell r="B18" t="str">
            <v>Капуста кольраби свежая</v>
          </cell>
          <cell r="C18" t="str">
            <v>Капуста кольраби тип 1</v>
          </cell>
          <cell r="D18" t="str">
            <v>01.13.12.160</v>
          </cell>
          <cell r="E18" t="str">
            <v>001</v>
          </cell>
          <cell r="F18" t="str">
            <v>КГ</v>
          </cell>
          <cell r="G18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33916-2016</v>
          </cell>
          <cell r="H18" t="str">
            <v/>
          </cell>
          <cell r="K18" t="str">
            <v>Ш</v>
          </cell>
          <cell r="L18" t="str">
            <v>ЗД</v>
          </cell>
          <cell r="M18" t="str">
            <v>ЗВ</v>
          </cell>
          <cell r="Q18" t="str">
            <v>В</v>
          </cell>
        </row>
        <row r="19">
          <cell r="B19" t="str">
            <v>Капуста брокколи тип 1</v>
          </cell>
          <cell r="C19" t="str">
            <v>Капуста брокколи тип 1</v>
          </cell>
          <cell r="D19" t="str">
            <v>01.13.13.000</v>
          </cell>
          <cell r="E19" t="str">
            <v>001</v>
          </cell>
          <cell r="F19" t="str">
            <v>КГ</v>
          </cell>
          <cell r="G19" t="str">
            <v>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33854-2016</v>
          </cell>
          <cell r="H19" t="str">
            <v>01.13.13.000-00000002</v>
          </cell>
          <cell r="I19" t="str">
            <v>ЦВ</v>
          </cell>
          <cell r="J19" t="str">
            <v>ЦД</v>
          </cell>
          <cell r="K19" t="str">
            <v>Ш</v>
          </cell>
          <cell r="L19" t="str">
            <v>ЗД</v>
          </cell>
          <cell r="M19" t="str">
            <v>ЗВ</v>
          </cell>
          <cell r="N19" t="str">
            <v>Д</v>
          </cell>
          <cell r="O19" t="str">
            <v>С</v>
          </cell>
          <cell r="Q19" t="str">
            <v>В</v>
          </cell>
        </row>
        <row r="20">
          <cell r="B20" t="str">
            <v>Капуста цветная свежая</v>
          </cell>
          <cell r="C20" t="str">
            <v>Капуста цветная тип 1</v>
          </cell>
          <cell r="D20" t="str">
            <v>01.13.13.000</v>
          </cell>
          <cell r="E20" t="str">
            <v>003</v>
          </cell>
          <cell r="F20" t="str">
            <v>КГ</v>
          </cell>
          <cell r="G20" t="str">
            <v>Товарный сорт: Высший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33952-2016</v>
          </cell>
          <cell r="H20" t="str">
            <v>01.13.13.000-00000006</v>
          </cell>
          <cell r="I20" t="str">
            <v>ЦВ</v>
          </cell>
          <cell r="J20" t="str">
            <v>ЦД</v>
          </cell>
          <cell r="K20" t="str">
            <v>Ш</v>
          </cell>
          <cell r="L20" t="str">
            <v>ЗД</v>
          </cell>
          <cell r="M20" t="str">
            <v>ЗВ</v>
          </cell>
          <cell r="N20" t="str">
            <v>Д</v>
          </cell>
          <cell r="O20" t="str">
            <v>С</v>
          </cell>
          <cell r="Q20" t="str">
            <v>В</v>
          </cell>
        </row>
        <row r="21">
          <cell r="B21" t="str">
            <v>Капуста цветная свежая</v>
          </cell>
          <cell r="C21" t="str">
            <v>Капуста цветная тип 2</v>
          </cell>
          <cell r="D21" t="str">
            <v>01.13.13.000</v>
          </cell>
          <cell r="E21" t="str">
            <v>002</v>
          </cell>
          <cell r="F21" t="str">
            <v>КГ</v>
          </cell>
          <cell r="G21" t="str">
            <v>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33952-2016</v>
          </cell>
          <cell r="H21" t="str">
            <v>01.13.13.000-00000005</v>
          </cell>
          <cell r="I21" t="str">
            <v>ЦВ</v>
          </cell>
          <cell r="J21" t="str">
            <v>ЦД</v>
          </cell>
          <cell r="K21" t="str">
            <v>Ш</v>
          </cell>
          <cell r="L21" t="str">
            <v>ЗД</v>
          </cell>
          <cell r="M21" t="str">
            <v>ЗВ</v>
          </cell>
          <cell r="N21" t="str">
            <v>Д</v>
          </cell>
          <cell r="O21" t="str">
            <v>С</v>
          </cell>
          <cell r="Q21" t="str">
            <v>В</v>
          </cell>
        </row>
        <row r="22">
          <cell r="B22" t="str">
            <v>Шпинат свежий</v>
          </cell>
          <cell r="C22" t="str">
            <v>Шпинат тип 1</v>
          </cell>
          <cell r="D22" t="str">
            <v>01.13.16.000</v>
          </cell>
          <cell r="E22" t="str">
            <v>001</v>
          </cell>
          <cell r="F22" t="str">
            <v>КГ</v>
          </cell>
          <cell r="G22" t="str">
    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34301-2017, РСТ РСФСР 367-77</v>
          </cell>
          <cell r="H22" t="str">
            <v/>
          </cell>
          <cell r="I22" t="str">
            <v>ЦВ</v>
          </cell>
          <cell r="J22" t="str">
            <v>ЦД</v>
          </cell>
          <cell r="K22" t="str">
            <v>Ш</v>
          </cell>
          <cell r="L22" t="str">
            <v>ЗД</v>
          </cell>
          <cell r="M22" t="str">
            <v>ЗВ</v>
          </cell>
          <cell r="N22" t="str">
            <v>Д</v>
          </cell>
          <cell r="Q22" t="str">
            <v>В</v>
          </cell>
        </row>
        <row r="23">
          <cell r="B23" t="str">
            <v>Петрушка свежая (зелень)</v>
          </cell>
          <cell r="C23" t="str">
            <v>Петрушка свежая тип 1</v>
          </cell>
          <cell r="D23" t="str">
            <v>01.13.19.000</v>
          </cell>
          <cell r="E23" t="str">
            <v>001</v>
          </cell>
          <cell r="F23" t="str">
            <v>КГ</v>
          </cell>
          <cell r="G23" t="str">
            <v>Вид петрушки: Зелень обрезная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34212-2017</v>
          </cell>
          <cell r="H23" t="str">
            <v>01.13.19.000-00000002</v>
          </cell>
          <cell r="I23" t="str">
            <v>ЦВ</v>
          </cell>
          <cell r="J23" t="str">
            <v>ЦД</v>
          </cell>
          <cell r="K23" t="str">
            <v>Ш</v>
          </cell>
          <cell r="L23" t="str">
            <v>ЗД</v>
          </cell>
          <cell r="M23" t="str">
            <v>ЗВ</v>
          </cell>
          <cell r="N23" t="str">
            <v>Д</v>
          </cell>
          <cell r="O23" t="str">
            <v>С</v>
          </cell>
          <cell r="Q23" t="str">
            <v>В</v>
          </cell>
        </row>
        <row r="24">
          <cell r="B24" t="str">
            <v>Сельдерей свежий (зелень) обрезной</v>
          </cell>
          <cell r="C24" t="str">
            <v>Сельдерей тип 2</v>
          </cell>
          <cell r="D24" t="str">
            <v>01.13.19.000</v>
          </cell>
          <cell r="E24" t="str">
            <v>003</v>
          </cell>
          <cell r="F24" t="str">
            <v>КГ</v>
          </cell>
          <cell r="G24" t="str">
            <v>Тип: Зелень, обрезной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749-88</v>
          </cell>
          <cell r="H24" t="str">
            <v/>
          </cell>
          <cell r="I24" t="str">
            <v>ЦВ</v>
          </cell>
          <cell r="J24" t="str">
            <v>ЦД</v>
          </cell>
          <cell r="K24" t="str">
            <v>Ш</v>
          </cell>
          <cell r="L24" t="str">
            <v>ЗД</v>
          </cell>
          <cell r="M24" t="str">
            <v>ЗВ</v>
          </cell>
          <cell r="N24" t="str">
            <v>Д</v>
          </cell>
          <cell r="O24" t="str">
            <v>С</v>
          </cell>
          <cell r="Q24" t="str">
            <v>В</v>
          </cell>
        </row>
        <row r="25">
          <cell r="B25" t="str">
            <v>Укроп свежий (зелень)</v>
          </cell>
          <cell r="C25" t="str">
            <v>Укроп свежий тип 1</v>
          </cell>
          <cell r="D25" t="str">
            <v>01.13.19.000</v>
          </cell>
          <cell r="E25" t="str">
            <v>002</v>
          </cell>
          <cell r="F25" t="str">
            <v>КГ</v>
          </cell>
          <cell r="G25" t="str">
            <v>Тип: Зелень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32856-2014</v>
          </cell>
          <cell r="H25" t="str">
            <v>01.13.19.000-00000006</v>
          </cell>
          <cell r="I25" t="str">
            <v>ЦВ</v>
          </cell>
          <cell r="J25" t="str">
            <v>ЦД</v>
          </cell>
          <cell r="K25" t="str">
            <v>Ш</v>
          </cell>
          <cell r="L25" t="str">
            <v>ЗД</v>
          </cell>
          <cell r="M25" t="str">
            <v>ЗВ</v>
          </cell>
          <cell r="N25" t="str">
            <v>Д</v>
          </cell>
          <cell r="O25" t="str">
            <v>С</v>
          </cell>
          <cell r="Q25" t="str">
            <v>В</v>
          </cell>
        </row>
        <row r="26">
          <cell r="B26" t="str">
            <v>Щавель свежий</v>
          </cell>
          <cell r="C26" t="str">
            <v>Щавель тип 1</v>
          </cell>
          <cell r="D26" t="str">
            <v>01.13.19.000</v>
          </cell>
          <cell r="E26" t="str">
            <v>005</v>
          </cell>
          <cell r="F26" t="str">
            <v>КГ</v>
          </cell>
          <cell r="G26" t="str">
    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34301-2017;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367-77;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6" t="str">
            <v/>
          </cell>
          <cell r="K26" t="str">
            <v>Ш</v>
          </cell>
          <cell r="L26" t="str">
            <v>ЗД</v>
          </cell>
          <cell r="M26" t="str">
            <v>ЗВ</v>
          </cell>
          <cell r="N26" t="str">
            <v>Д</v>
          </cell>
          <cell r="Q26" t="str">
            <v>В</v>
          </cell>
        </row>
        <row r="27">
          <cell r="B27" t="str">
            <v>Арбузы продовольственные свежие</v>
          </cell>
          <cell r="C27" t="str">
            <v>Арбузы тип 1</v>
          </cell>
          <cell r="D27" t="str">
            <v>01.13.21.000</v>
          </cell>
          <cell r="E27" t="str">
            <v>001</v>
          </cell>
          <cell r="F27" t="str">
            <v>КГ</v>
          </cell>
          <cell r="G27" t="str">
            <v>Вид: Продовольственные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7177-2022</v>
          </cell>
          <cell r="H27" t="str">
            <v/>
          </cell>
          <cell r="I27" t="str">
            <v>ЦВ</v>
          </cell>
          <cell r="J27" t="str">
            <v>ЦД</v>
          </cell>
          <cell r="K27" t="str">
            <v>Ш</v>
          </cell>
          <cell r="L27" t="str">
            <v>ЗД</v>
          </cell>
          <cell r="M27" t="str">
            <v>ЗВ</v>
          </cell>
          <cell r="N27" t="str">
            <v>Д</v>
          </cell>
          <cell r="Q27" t="str">
            <v>В</v>
          </cell>
        </row>
        <row r="28">
          <cell r="B28" t="str">
            <v>Дыни свежие продовольственные</v>
          </cell>
          <cell r="C28" t="str">
            <v>Дыня тип 1</v>
          </cell>
          <cell r="D28" t="str">
            <v>01.13.29.000</v>
          </cell>
          <cell r="E28" t="str">
            <v>001</v>
          </cell>
          <cell r="F28" t="str">
            <v>КГ</v>
          </cell>
          <cell r="G28" t="str">
            <v>Вид: Продовольственные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7178-2015</v>
          </cell>
          <cell r="H28" t="str">
            <v/>
          </cell>
          <cell r="I28" t="str">
            <v>ЦВ</v>
          </cell>
          <cell r="J28" t="str">
            <v>ЦД</v>
          </cell>
          <cell r="K28" t="str">
            <v>Ш</v>
          </cell>
          <cell r="L28" t="str">
            <v>ЗД</v>
          </cell>
          <cell r="M28" t="str">
            <v>ЗВ</v>
          </cell>
          <cell r="N28" t="str">
            <v>Д</v>
          </cell>
          <cell r="Q28" t="str">
            <v>В</v>
          </cell>
        </row>
        <row r="29">
          <cell r="B29" t="str">
            <v>Огурцы свежие (короткоплодные, среднеплодные, длинноплодные)</v>
          </cell>
          <cell r="C29" t="str">
            <v>Огурцы тип 3</v>
          </cell>
          <cell r="D29" t="str">
            <v>01.13.32.000</v>
          </cell>
          <cell r="E29" t="str">
            <v>002</v>
          </cell>
          <cell r="F29" t="str">
            <v>КГ</v>
          </cell>
          <cell r="G29" t="str">
            <v>Тип огурцов по размеру плода: Длинноплодные; Среднеплодные; Короткоплодные
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33932-2016</v>
          </cell>
          <cell r="H29" t="str">
            <v>01.13.32.000-00000001, 01.13.32.000-00000002, 01.13.32.000-00000003</v>
          </cell>
          <cell r="I29" t="str">
            <v>ЦВ</v>
          </cell>
          <cell r="J29" t="str">
            <v>ЦД</v>
          </cell>
          <cell r="K29" t="str">
            <v>Ш</v>
          </cell>
          <cell r="L29" t="str">
            <v>ЗД</v>
          </cell>
          <cell r="M29" t="str">
            <v>ЗВ</v>
          </cell>
          <cell r="N29" t="str">
            <v>Д</v>
          </cell>
          <cell r="O29" t="str">
            <v>С</v>
          </cell>
          <cell r="Q29" t="str">
            <v>В</v>
          </cell>
        </row>
        <row r="30">
          <cell r="B30" t="str">
            <v>Огурцы свежие (короткоплодные, среднеплодные, длинноплодные)</v>
          </cell>
          <cell r="C30" t="str">
            <v>Огурцы тип 6</v>
          </cell>
          <cell r="D30" t="str">
            <v>01.13.32.000</v>
          </cell>
          <cell r="E30" t="str">
            <v>003</v>
          </cell>
          <cell r="F30" t="str">
            <v>КГ</v>
          </cell>
          <cell r="G30" t="str">
            <v>Тип огурцов по размеру плода: Длинноплодные; Среднеплодные; Короткоплодные
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33932-2016</v>
          </cell>
          <cell r="H30" t="str">
            <v>01.13.32.000-00000001, 01.13.32.000-00000002, 01.13.32.000-00000003</v>
          </cell>
          <cell r="I30" t="str">
            <v>ЦВ</v>
          </cell>
          <cell r="J30" t="str">
            <v>ЦД</v>
          </cell>
          <cell r="K30" t="str">
            <v>Ш</v>
          </cell>
          <cell r="L30" t="str">
            <v>ЗД</v>
          </cell>
          <cell r="M30" t="str">
            <v>ЗВ</v>
          </cell>
          <cell r="N30" t="str">
            <v>Д</v>
          </cell>
          <cell r="O30" t="str">
            <v>С</v>
          </cell>
          <cell r="Q30" t="str">
            <v>В</v>
          </cell>
        </row>
        <row r="31">
          <cell r="B31" t="str">
            <v>Баклажаны свежие</v>
          </cell>
          <cell r="C31" t="str">
            <v>Баклажаны тип 1</v>
          </cell>
          <cell r="D31" t="str">
            <v>01.13.33.000</v>
          </cell>
          <cell r="E31" t="str">
            <v>001</v>
          </cell>
          <cell r="F31" t="str">
            <v>КГ</v>
          </cell>
          <cell r="G31" t="str">
    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31821-2022</v>
          </cell>
          <cell r="H31" t="str">
            <v>01.13.33.000-00000002</v>
          </cell>
          <cell r="K31" t="str">
            <v>Ш</v>
          </cell>
          <cell r="L31" t="str">
            <v>ЗД</v>
          </cell>
          <cell r="M31" t="str">
            <v>ЗВ</v>
          </cell>
          <cell r="N31" t="str">
            <v>Д</v>
          </cell>
          <cell r="O31" t="str">
            <v>С</v>
          </cell>
          <cell r="Q31" t="str">
            <v>В</v>
          </cell>
        </row>
        <row r="32">
          <cell r="B32" t="str">
            <v>Томаты свежие</v>
          </cell>
          <cell r="C32" t="str">
            <v>Томаты (помидоры) тип 1</v>
          </cell>
          <cell r="D32" t="str">
            <v>01.13.34.000</v>
          </cell>
          <cell r="E32" t="str">
            <v>001</v>
          </cell>
          <cell r="F32" t="str">
            <v>КГ</v>
          </cell>
          <cell r="G32" t="str">
            <v>Товарный сорт: Высший
Товарный тип: Продолговатые (удлиненные); Вишневидные; Ребристые; Круглые
Цвет томатов: Красные; Желтые; Розовые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34298-2017</v>
          </cell>
          <cell r="H32" t="str">
            <v>01.13.34.000-00000001, 01.13.34.000-00000002, 01.13.34.000-00000003, 01.13.34.000-00000004</v>
          </cell>
          <cell r="I32" t="str">
            <v>ЦВ</v>
          </cell>
          <cell r="J32" t="str">
            <v>ЦД</v>
          </cell>
          <cell r="K32" t="str">
            <v>Ш</v>
          </cell>
          <cell r="L32" t="str">
            <v>ЗД</v>
          </cell>
          <cell r="M32" t="str">
            <v>ЗВ</v>
          </cell>
          <cell r="N32" t="str">
            <v>Д</v>
          </cell>
          <cell r="O32" t="str">
            <v>С</v>
          </cell>
          <cell r="Q32" t="str">
            <v>В</v>
          </cell>
        </row>
        <row r="33">
          <cell r="B33" t="str">
            <v>Томаты свежие</v>
          </cell>
          <cell r="C33" t="str">
            <v>Томаты (помидоры) тип 3</v>
          </cell>
          <cell r="D33" t="str">
            <v>01.13.34.000</v>
          </cell>
          <cell r="E33" t="str">
            <v>002</v>
          </cell>
          <cell r="F33" t="str">
            <v>КГ</v>
          </cell>
          <cell r="G33" t="str">
            <v>Товарный сорт: Первый
Товарный тип: Продолговатые (удлиненные); Вишневидные; Ребристые; Круглые
Цвет томатов: Красные; Желтые; Розовые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34298-2017</v>
          </cell>
          <cell r="H33" t="str">
            <v>01.13.34.000-00000001, 01.13.34.000-00000002, 01.13.34.000-00000003, 01.13.34.000-00000004</v>
          </cell>
          <cell r="I33" t="str">
            <v>ЦВ</v>
          </cell>
          <cell r="J33" t="str">
            <v>ЦД</v>
          </cell>
          <cell r="K33" t="str">
            <v>Ш</v>
          </cell>
          <cell r="L33" t="str">
            <v>ЗД</v>
          </cell>
          <cell r="M33" t="str">
            <v>ЗВ</v>
          </cell>
          <cell r="N33" t="str">
            <v>Д</v>
          </cell>
          <cell r="O33" t="str">
            <v>С</v>
          </cell>
          <cell r="Q33" t="str">
            <v>В</v>
          </cell>
        </row>
        <row r="34">
          <cell r="B34" t="str">
            <v>Кабачки свежие</v>
          </cell>
          <cell r="C34" t="str">
            <v>Кабачки тип 1</v>
          </cell>
          <cell r="D34" t="str">
            <v>01.13.39.110</v>
          </cell>
          <cell r="E34" t="str">
            <v>001</v>
          </cell>
          <cell r="F34" t="str">
            <v>КГ</v>
          </cell>
          <cell r="G34" t="str">
            <v>Товарный сорт: Не ниже высшего
Кабачки цукини: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31822-2012</v>
          </cell>
          <cell r="H34" t="str">
            <v>01.13.39.110-00000003</v>
          </cell>
          <cell r="I34" t="str">
            <v>ЦВ</v>
          </cell>
          <cell r="J34" t="str">
            <v>ЦД</v>
          </cell>
          <cell r="K34" t="str">
            <v>Ш</v>
          </cell>
          <cell r="L34" t="str">
            <v>ЗД</v>
          </cell>
          <cell r="M34" t="str">
            <v>ЗВ</v>
          </cell>
          <cell r="N34" t="str">
            <v>Д</v>
          </cell>
          <cell r="O34" t="str">
            <v>С</v>
          </cell>
          <cell r="Q34" t="str">
            <v>В</v>
          </cell>
        </row>
        <row r="35">
          <cell r="B35" t="str">
            <v>Кабачки свежие</v>
          </cell>
          <cell r="C35" t="str">
            <v>Кабачки тип 2</v>
          </cell>
          <cell r="D35" t="str">
            <v>01.13.39.110</v>
          </cell>
          <cell r="E35" t="str">
            <v>002</v>
          </cell>
          <cell r="F35" t="str">
            <v>КГ</v>
          </cell>
          <cell r="G35" t="str">
            <v>Товарный сорт: Не ниже первого
Кабачки цукини: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31822-2012</v>
          </cell>
          <cell r="H35" t="str">
            <v>01.13.39.110-00000002</v>
          </cell>
          <cell r="I35" t="str">
            <v>ЦВ</v>
          </cell>
          <cell r="J35" t="str">
            <v>ЦД</v>
          </cell>
          <cell r="K35" t="str">
            <v>Ш</v>
          </cell>
          <cell r="L35" t="str">
            <v>ЗД</v>
          </cell>
          <cell r="M35" t="str">
            <v>ЗВ</v>
          </cell>
          <cell r="N35" t="str">
            <v>Д</v>
          </cell>
          <cell r="O35" t="str">
            <v>С</v>
          </cell>
          <cell r="Q35" t="str">
            <v>В</v>
          </cell>
        </row>
        <row r="36">
          <cell r="B36" t="str">
            <v>Тыква свежая продовольственная</v>
          </cell>
          <cell r="C36" t="str">
            <v>Тыква продовольственная тип 1</v>
          </cell>
          <cell r="D36" t="str">
            <v>01.13.39.130</v>
          </cell>
          <cell r="E36" t="str">
            <v>001</v>
          </cell>
          <cell r="F36" t="str">
            <v>КГ</v>
          </cell>
          <cell r="G36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7975-2013</v>
          </cell>
          <cell r="H36" t="str">
            <v/>
          </cell>
          <cell r="I36" t="str">
            <v>ЦВ</v>
          </cell>
          <cell r="J36" t="str">
            <v>ЦД</v>
          </cell>
          <cell r="K36" t="str">
            <v>Ш</v>
          </cell>
          <cell r="L36" t="str">
            <v>ЗД</v>
          </cell>
          <cell r="M36" t="str">
            <v>ЗВ</v>
          </cell>
          <cell r="N36" t="str">
            <v>Д</v>
          </cell>
          <cell r="O36" t="str">
            <v>С</v>
          </cell>
          <cell r="Q36" t="str">
            <v>В</v>
          </cell>
        </row>
        <row r="37">
          <cell r="B37" t="str">
            <v>Перец сладкий свежий</v>
          </cell>
          <cell r="C37" t="str">
            <v>Перец сладкий тип 1</v>
          </cell>
          <cell r="D37" t="str">
            <v>01.13.39.190</v>
          </cell>
          <cell r="E37" t="str">
            <v>001</v>
          </cell>
          <cell r="F37" t="str">
            <v>КГ</v>
          </cell>
          <cell r="G37" t="str">
    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34325-2017</v>
          </cell>
          <cell r="H37" t="str">
            <v/>
          </cell>
          <cell r="I37" t="str">
            <v>ЦВ</v>
          </cell>
          <cell r="J37" t="str">
            <v>ЦД</v>
          </cell>
          <cell r="K37" t="str">
            <v>Ш</v>
          </cell>
          <cell r="L37" t="str">
            <v>ЗД</v>
          </cell>
          <cell r="M37" t="str">
            <v>ЗВ</v>
          </cell>
          <cell r="N37" t="str">
            <v>Д</v>
          </cell>
          <cell r="O37" t="str">
            <v>С</v>
          </cell>
          <cell r="Q37" t="str">
            <v>В</v>
          </cell>
        </row>
        <row r="38">
          <cell r="B38" t="str">
            <v>Морковь столовая свежая</v>
          </cell>
          <cell r="C38" t="str">
            <v>Морковь столовая тип 1</v>
          </cell>
          <cell r="D38" t="str">
            <v>01.13.41.110</v>
          </cell>
          <cell r="E38" t="str">
            <v>001</v>
          </cell>
          <cell r="F38" t="str">
            <v>КГ</v>
          </cell>
          <cell r="G38" t="str">
            <v>Морковь очищенная: Нет
Товарный сорт: Не ниже высшего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32284-2013</v>
          </cell>
          <cell r="H38" t="str">
            <v>01.13.41.110-00000003</v>
          </cell>
          <cell r="I38" t="str">
            <v>ЦВ</v>
          </cell>
          <cell r="J38" t="str">
            <v>ЦД</v>
          </cell>
          <cell r="K38" t="str">
            <v>Ш</v>
          </cell>
          <cell r="L38" t="str">
            <v>ЗД</v>
          </cell>
          <cell r="M38" t="str">
            <v>ЗВ</v>
          </cell>
          <cell r="N38" t="str">
            <v>Д</v>
          </cell>
          <cell r="O38" t="str">
            <v>С</v>
          </cell>
          <cell r="Q38" t="str">
            <v>В</v>
          </cell>
        </row>
        <row r="39">
          <cell r="B39" t="str">
            <v>Морковь столовая свежая</v>
          </cell>
          <cell r="C39" t="str">
            <v>Морковь столовая тип 4</v>
          </cell>
          <cell r="D39" t="str">
            <v>01.13.41.110</v>
          </cell>
          <cell r="E39" t="str">
            <v>003</v>
          </cell>
          <cell r="F39" t="str">
            <v>КГ</v>
          </cell>
          <cell r="G39" t="str">
            <v>Морковь очищенная: Нет
Товарный сорт: Не ниже первого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32284-2013</v>
          </cell>
          <cell r="H39" t="str">
            <v>01.13.41.110-00000003</v>
          </cell>
          <cell r="I39" t="str">
            <v>ЦВ</v>
          </cell>
          <cell r="J39" t="str">
            <v>ЦД</v>
          </cell>
          <cell r="K39" t="str">
            <v>Ш</v>
          </cell>
          <cell r="L39" t="str">
            <v>ЗД</v>
          </cell>
          <cell r="M39" t="str">
            <v>ЗВ</v>
          </cell>
          <cell r="N39" t="str">
            <v>Д</v>
          </cell>
          <cell r="O39" t="str">
            <v>С</v>
          </cell>
          <cell r="Q39" t="str">
            <v>В</v>
          </cell>
        </row>
        <row r="40">
          <cell r="B40" t="str">
            <v xml:space="preserve">Репа столовая свежая </v>
          </cell>
          <cell r="C40" t="str">
            <v>Репа столовая тип 1</v>
          </cell>
          <cell r="D40" t="str">
            <v>01.13.41.120</v>
          </cell>
          <cell r="E40" t="str">
            <v>001</v>
          </cell>
          <cell r="F40" t="str">
            <v>КГ</v>
          </cell>
          <cell r="G40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32791-2014;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743-88</v>
          </cell>
          <cell r="H40" t="str">
            <v/>
          </cell>
          <cell r="I40" t="str">
            <v>ЦВ</v>
          </cell>
          <cell r="J40" t="str">
            <v>ЦД</v>
          </cell>
          <cell r="K40" t="str">
            <v>Ш</v>
          </cell>
          <cell r="L40" t="str">
            <v>ЗД</v>
          </cell>
          <cell r="M40" t="str">
            <v>ЗВ</v>
          </cell>
          <cell r="N40" t="str">
            <v>Д</v>
          </cell>
          <cell r="O40" t="str">
            <v>С</v>
          </cell>
          <cell r="Q40" t="str">
            <v>В</v>
          </cell>
        </row>
        <row r="41">
          <cell r="B41" t="str">
            <v>Репа столовая свежая</v>
          </cell>
          <cell r="C41" t="str">
            <v>Репа столовая тип 2</v>
          </cell>
          <cell r="D41" t="str">
            <v>01.13.41.120</v>
          </cell>
          <cell r="E41" t="str">
            <v>002</v>
          </cell>
          <cell r="F41" t="str">
            <v>КГ</v>
          </cell>
          <cell r="G41" t="str">
            <v>Тип: Молодая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32791-2014;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743-88</v>
          </cell>
          <cell r="H41" t="str">
            <v/>
          </cell>
          <cell r="I41" t="str">
            <v>ЦВ</v>
          </cell>
          <cell r="J41" t="str">
            <v>ЦД</v>
          </cell>
          <cell r="K41" t="str">
            <v>Ш</v>
          </cell>
          <cell r="L41" t="str">
            <v>ЗД</v>
          </cell>
          <cell r="M41" t="str">
            <v>ЗВ</v>
          </cell>
          <cell r="N41" t="str">
            <v>Д</v>
          </cell>
          <cell r="O41" t="str">
            <v>С</v>
          </cell>
          <cell r="Q41" t="str">
            <v>В</v>
          </cell>
        </row>
        <row r="42">
          <cell r="B42" t="str">
            <v xml:space="preserve">Брюква свежая столовая </v>
          </cell>
          <cell r="C42" t="str">
            <v>Брюква столовая тип 1</v>
          </cell>
          <cell r="D42" t="str">
            <v>01.13.41.130</v>
          </cell>
          <cell r="E42" t="str">
            <v>001</v>
          </cell>
          <cell r="F42" t="str">
            <v>КГ</v>
          </cell>
          <cell r="G42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745-88</v>
          </cell>
          <cell r="H42" t="str">
            <v/>
          </cell>
          <cell r="I42" t="str">
            <v>ЦВ</v>
          </cell>
          <cell r="J42" t="str">
            <v>ЦД</v>
          </cell>
          <cell r="K42" t="str">
            <v>Ш</v>
          </cell>
          <cell r="L42" t="str">
            <v>ЗД</v>
          </cell>
          <cell r="M42" t="str">
            <v>ЗВ</v>
          </cell>
          <cell r="N42" t="str">
            <v>Д</v>
          </cell>
          <cell r="O42" t="str">
            <v>С</v>
          </cell>
          <cell r="Q42" t="str">
            <v>В</v>
          </cell>
        </row>
        <row r="43">
          <cell r="B43" t="str">
            <v>Чеснок свежий</v>
          </cell>
          <cell r="C43" t="str">
            <v>Чеснок свежий тип 1</v>
          </cell>
          <cell r="D43" t="str">
            <v>01.13.42.000</v>
          </cell>
          <cell r="E43" t="str">
            <v>001</v>
          </cell>
          <cell r="F43" t="str">
            <v>КГ</v>
          </cell>
          <cell r="G43" t="str">
            <v>Вид чеснока по технологической подготовке: Неподсушенный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55909-2013</v>
          </cell>
          <cell r="H43" t="str">
            <v>01.13.42.000-00000003</v>
          </cell>
          <cell r="I43" t="str">
            <v>ЦВ</v>
          </cell>
          <cell r="J43" t="str">
            <v>ЦД</v>
          </cell>
          <cell r="K43" t="str">
            <v>Ш</v>
          </cell>
          <cell r="L43" t="str">
            <v>ЗД</v>
          </cell>
          <cell r="M43" t="str">
            <v>ЗВ</v>
          </cell>
          <cell r="N43" t="str">
            <v>Д</v>
          </cell>
          <cell r="O43" t="str">
            <v>С</v>
          </cell>
          <cell r="Q43" t="str">
            <v>В</v>
          </cell>
        </row>
        <row r="44">
          <cell r="B44" t="str">
            <v>Чеснок свежий</v>
          </cell>
          <cell r="C44" t="str">
            <v>Чеснок свежий тип 2</v>
          </cell>
          <cell r="D44" t="str">
            <v>01.13.42.000</v>
          </cell>
          <cell r="E44" t="str">
            <v>002</v>
          </cell>
          <cell r="F44" t="str">
            <v>КГ</v>
          </cell>
          <cell r="G44" t="str">
            <v>Вид чеснока по технологической подготовке: Неподсушенный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55909-2013</v>
          </cell>
          <cell r="H44" t="str">
            <v>01.13.42.000-00000002</v>
          </cell>
          <cell r="I44" t="str">
            <v>ЦВ</v>
          </cell>
          <cell r="J44" t="str">
            <v>ЦД</v>
          </cell>
          <cell r="K44" t="str">
            <v>Ш</v>
          </cell>
          <cell r="L44" t="str">
            <v>ЗД</v>
          </cell>
          <cell r="M44" t="str">
            <v>ЗВ</v>
          </cell>
          <cell r="N44" t="str">
            <v>Д</v>
          </cell>
          <cell r="O44" t="str">
            <v>С</v>
          </cell>
          <cell r="Q44" t="str">
            <v>В</v>
          </cell>
        </row>
        <row r="45">
          <cell r="B45" t="str">
            <v>Лук репчатый свежий</v>
          </cell>
          <cell r="C45" t="str">
            <v>Лук репчатый тип 1</v>
          </cell>
          <cell r="D45" t="str">
            <v>01.13.43.110</v>
          </cell>
          <cell r="E45" t="str">
            <v>001</v>
          </cell>
          <cell r="F45" t="str">
            <v>КГ</v>
          </cell>
          <cell r="G45" t="str">
            <v>Лук очищенный: Нет
Товарный сорт: Первый
Цвет лука: Красный; Желтый; Белый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34306-2017</v>
          </cell>
          <cell r="H45" t="str">
            <v>01.13.43.110-00000002</v>
          </cell>
          <cell r="I45" t="str">
            <v>ЦВ</v>
          </cell>
          <cell r="J45" t="str">
            <v>ЦД</v>
          </cell>
          <cell r="K45" t="str">
            <v>Ш</v>
          </cell>
          <cell r="L45" t="str">
            <v>ЗД</v>
          </cell>
          <cell r="M45" t="str">
            <v>ЗВ</v>
          </cell>
          <cell r="N45" t="str">
            <v>Д</v>
          </cell>
          <cell r="O45" t="str">
            <v>С</v>
          </cell>
          <cell r="Q45" t="str">
            <v>В</v>
          </cell>
        </row>
        <row r="46">
          <cell r="B46" t="str">
            <v>Лук репчатый свежий**</v>
          </cell>
          <cell r="C46" t="str">
            <v>Лук репчатый тип 2</v>
          </cell>
          <cell r="D46" t="str">
            <v>01.13.43.110</v>
          </cell>
          <cell r="E46" t="str">
            <v>002</v>
          </cell>
          <cell r="F46" t="str">
            <v>КГ</v>
          </cell>
          <cell r="G46" t="str">
            <v>Лук очищенный: Да
Вид: Свежий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6" t="str">
            <v>01.13.43.110-00000002</v>
          </cell>
          <cell r="I46" t="str">
            <v>ЦВ</v>
          </cell>
          <cell r="J46" t="str">
            <v>ЦД</v>
          </cell>
          <cell r="K46" t="str">
            <v>Ш</v>
          </cell>
          <cell r="L46" t="str">
            <v>ЗД</v>
          </cell>
          <cell r="M46" t="str">
            <v>ЗВ</v>
          </cell>
          <cell r="N46" t="str">
            <v>Д</v>
          </cell>
          <cell r="O46" t="str">
            <v>С</v>
          </cell>
          <cell r="Q46" t="str">
            <v>В</v>
          </cell>
        </row>
        <row r="47">
          <cell r="B47" t="str">
            <v>Лук порей свежий</v>
          </cell>
          <cell r="C47" t="str">
            <v>Лук порей тип 1</v>
          </cell>
          <cell r="D47" t="str">
            <v>01.13.44.000</v>
          </cell>
          <cell r="E47" t="str">
            <v>001</v>
          </cell>
          <cell r="F47" t="str">
            <v>КГ</v>
          </cell>
          <cell r="G47" t="str">
    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31854-2012</v>
          </cell>
          <cell r="H47" t="str">
            <v/>
          </cell>
          <cell r="K47" t="str">
            <v>Ш</v>
          </cell>
          <cell r="L47" t="str">
            <v>ЗД</v>
          </cell>
          <cell r="M47" t="str">
            <v>ЗВ</v>
          </cell>
          <cell r="N47" t="str">
            <v>Д</v>
          </cell>
          <cell r="O47" t="str">
            <v>С</v>
          </cell>
          <cell r="Q47" t="str">
            <v>В</v>
          </cell>
        </row>
        <row r="48">
          <cell r="B48" t="str">
            <v>Лук зелёный свежий</v>
          </cell>
          <cell r="C48" t="str">
            <v>Лук свежий зеленый тип 1</v>
          </cell>
          <cell r="D48" t="str">
            <v>01.13.43.190</v>
          </cell>
          <cell r="E48" t="str">
            <v>001</v>
          </cell>
          <cell r="F48" t="str">
            <v>КГ</v>
          </cell>
          <cell r="G48" t="str">
            <v>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34214-2017</v>
          </cell>
          <cell r="H48" t="str">
            <v>01.13.43.190-00000002</v>
          </cell>
          <cell r="I48" t="str">
            <v>ЦВ</v>
          </cell>
          <cell r="J48" t="str">
            <v>ЦД</v>
          </cell>
          <cell r="K48" t="str">
            <v>Ш</v>
          </cell>
          <cell r="L48" t="str">
            <v>ЗД</v>
          </cell>
          <cell r="M48" t="str">
            <v>ЗВ</v>
          </cell>
          <cell r="N48" t="str">
            <v>Д</v>
          </cell>
          <cell r="O48" t="str">
            <v>С</v>
          </cell>
          <cell r="Q48" t="str">
            <v>В</v>
          </cell>
        </row>
        <row r="49">
          <cell r="B49" t="str">
            <v>Свекла столовая свежая</v>
          </cell>
          <cell r="C49" t="str">
            <v>Свекла столовая тип 1</v>
          </cell>
          <cell r="D49" t="str">
            <v>01.13.49.110</v>
          </cell>
          <cell r="E49" t="str">
            <v>001</v>
          </cell>
          <cell r="F49" t="str">
            <v>КГ</v>
          </cell>
          <cell r="G49" t="str">
            <v>Свекла очищенная: Нет
Товарный сорт: Не ниже высшего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32285-2013</v>
          </cell>
          <cell r="H49" t="str">
            <v>01.13.49.110-00000003</v>
          </cell>
          <cell r="I49" t="str">
            <v>ЦВ</v>
          </cell>
          <cell r="J49" t="str">
            <v>ЦД</v>
          </cell>
          <cell r="K49" t="str">
            <v>Ш</v>
          </cell>
          <cell r="L49" t="str">
            <v>ЗД</v>
          </cell>
          <cell r="M49" t="str">
            <v>ЗВ</v>
          </cell>
          <cell r="N49" t="str">
            <v>Д</v>
          </cell>
          <cell r="O49" t="str">
            <v>С</v>
          </cell>
          <cell r="Q49" t="str">
            <v>В</v>
          </cell>
        </row>
        <row r="50">
          <cell r="B50" t="str">
            <v>Свекла столовая свежая</v>
          </cell>
          <cell r="C50" t="str">
            <v>Свекла столовая тип 2</v>
          </cell>
          <cell r="D50" t="str">
            <v>01.13.49.110</v>
          </cell>
          <cell r="E50" t="str">
            <v>002</v>
          </cell>
          <cell r="F50" t="str">
            <v>КГ</v>
          </cell>
          <cell r="G50" t="str">
            <v>Свекла очищенная: Нет
Товарный сорт: Не ниже первого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32285-2013</v>
          </cell>
          <cell r="H50" t="str">
            <v>01.13.49.110-00000003</v>
          </cell>
          <cell r="I50" t="str">
            <v>ЦВ</v>
          </cell>
          <cell r="J50" t="str">
            <v>ЦД</v>
          </cell>
          <cell r="K50" t="str">
            <v>Ш</v>
          </cell>
          <cell r="L50" t="str">
            <v>ЗД</v>
          </cell>
          <cell r="M50" t="str">
            <v>ЗВ</v>
          </cell>
          <cell r="N50" t="str">
            <v>Д</v>
          </cell>
          <cell r="O50" t="str">
            <v>С</v>
          </cell>
          <cell r="Q50" t="str">
            <v>В</v>
          </cell>
        </row>
        <row r="51">
          <cell r="B51" t="str">
            <v>Редька свежая</v>
          </cell>
          <cell r="C51" t="str">
            <v>Редька тип 1</v>
          </cell>
          <cell r="D51" t="str">
            <v>01.13.49.120</v>
          </cell>
          <cell r="E51" t="str">
            <v>001</v>
          </cell>
          <cell r="F51" t="str">
            <v>КГ</v>
          </cell>
          <cell r="G51" t="str">
            <v>Вид редьки: Зимняя; Летняя
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361-77 ГОСТ 32810-2014;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361-77</v>
          </cell>
          <cell r="H51" t="str">
            <v>01.13.49.120-00000004, 01.13.49.120-00000006</v>
          </cell>
          <cell r="K51" t="str">
            <v>Ш</v>
          </cell>
          <cell r="N51" t="str">
            <v>Д</v>
          </cell>
          <cell r="O51" t="str">
            <v>С</v>
          </cell>
          <cell r="Q51" t="str">
            <v>В</v>
          </cell>
        </row>
        <row r="52">
          <cell r="B52" t="str">
            <v>Редис свежий</v>
          </cell>
          <cell r="C52" t="str">
            <v>Редис тип 1</v>
          </cell>
          <cell r="D52" t="str">
            <v>01.13.49.130</v>
          </cell>
          <cell r="E52" t="str">
            <v>001</v>
          </cell>
          <cell r="F52" t="str">
            <v>КГ</v>
          </cell>
          <cell r="G52" t="str">
            <v>Вид редиса: Весовой
Товарный сорт: Первый
Вид: Свежий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34216-2017</v>
          </cell>
          <cell r="H52" t="str">
            <v>01.13.49.130-00000002</v>
          </cell>
          <cell r="K52" t="str">
            <v>Ш</v>
          </cell>
          <cell r="N52" t="str">
            <v>Д</v>
          </cell>
          <cell r="O52" t="str">
            <v>С</v>
          </cell>
          <cell r="Q52" t="str">
            <v>В</v>
          </cell>
        </row>
        <row r="53">
          <cell r="B53" t="str">
            <v>Сельдерей свежий корневой</v>
          </cell>
          <cell r="C53" t="str">
            <v>Сельдерей тип 3</v>
          </cell>
          <cell r="D53" t="str">
            <v>01.13.49.190</v>
          </cell>
          <cell r="E53" t="str">
            <v>001</v>
          </cell>
          <cell r="F53" t="str">
            <v>КГ</v>
          </cell>
          <cell r="G53" t="str">
            <v>Тип: Корневой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34320-2017</v>
          </cell>
          <cell r="H53" t="str">
            <v/>
          </cell>
          <cell r="I53" t="str">
            <v>ЦВ</v>
          </cell>
          <cell r="J53" t="str">
            <v>ЦД</v>
          </cell>
          <cell r="K53" t="str">
            <v>Ш</v>
          </cell>
          <cell r="L53" t="str">
            <v>ЗД</v>
          </cell>
          <cell r="M53" t="str">
            <v>ЗВ</v>
          </cell>
          <cell r="N53" t="str">
            <v>Д</v>
          </cell>
          <cell r="Q53" t="str">
            <v>В</v>
          </cell>
        </row>
        <row r="54">
          <cell r="B54" t="str">
            <v>Картофель продовольственный ранний (поступающий в продажу сразу после сбора до 01 сентября)</v>
          </cell>
          <cell r="C54" t="str">
            <v>Картофель продовольственный тип 1</v>
          </cell>
          <cell r="D54" t="str">
            <v>01.13.51.110</v>
          </cell>
          <cell r="E54" t="str">
            <v>001</v>
          </cell>
          <cell r="F54" t="str">
            <v>КГ</v>
          </cell>
          <cell r="G54" t="str">
            <v>Картофель очищенный: Нет
Вид картофеля по сроку созревания: Картофель продовольственный ранний
Картофель мытый: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7176-2017</v>
          </cell>
          <cell r="H54" t="str">
            <v>01.13.51.000-00000002</v>
          </cell>
          <cell r="I54" t="str">
            <v>ЦВ</v>
          </cell>
          <cell r="J54" t="str">
            <v>ЦД</v>
          </cell>
          <cell r="K54" t="str">
            <v>Ш</v>
          </cell>
          <cell r="L54" t="str">
            <v>ЗД</v>
          </cell>
          <cell r="M54" t="str">
            <v>ЗВ</v>
          </cell>
          <cell r="N54" t="str">
            <v>Д</v>
          </cell>
          <cell r="O54" t="str">
            <v>С</v>
          </cell>
          <cell r="Q54" t="str">
            <v>В</v>
          </cell>
        </row>
        <row r="55">
          <cell r="B55" t="str">
            <v>Картофель продовольственный поздний (поступающий в продажу с 01 сентября)</v>
          </cell>
          <cell r="C55" t="str">
            <v>Картофель продовольственный тип 2</v>
          </cell>
          <cell r="D55" t="str">
            <v>01.13.51.120</v>
          </cell>
          <cell r="E55" t="str">
            <v>001</v>
          </cell>
          <cell r="F55" t="str">
            <v>КГ</v>
          </cell>
          <cell r="G55" t="str">
            <v>Картофель очищенный: Нет
Вид картофеля по сроку созревания: Картофель продовольственный поздний
Картофель мытый: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7176-2017</v>
          </cell>
          <cell r="H55" t="str">
            <v>01.13.51.000-00000002</v>
          </cell>
          <cell r="I55" t="str">
            <v>ЦВ</v>
          </cell>
          <cell r="J55" t="str">
            <v>ЦД</v>
          </cell>
          <cell r="K55" t="str">
            <v>Ш</v>
          </cell>
          <cell r="L55" t="str">
            <v>ЗД</v>
          </cell>
          <cell r="M55" t="str">
            <v>ЗВ</v>
          </cell>
          <cell r="N55" t="str">
            <v>Д</v>
          </cell>
          <cell r="O55" t="str">
            <v>С</v>
          </cell>
          <cell r="Q55" t="str">
            <v>В</v>
          </cell>
        </row>
        <row r="56">
          <cell r="B56" t="str">
            <v>Картофель свежий очищенный**</v>
          </cell>
          <cell r="C56" t="str">
            <v>Картофель продовольственный тип 3</v>
          </cell>
          <cell r="D56" t="str">
            <v>01.13.90.000</v>
          </cell>
          <cell r="E56" t="str">
            <v>001</v>
          </cell>
          <cell r="F56" t="str">
            <v>КГ</v>
          </cell>
          <cell r="G56" t="str">
            <v>Картофель очищенный: Да
Вид: Свежий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6" t="str">
            <v>01.13.51.000-00000002</v>
          </cell>
          <cell r="I56" t="str">
            <v>ЦВ</v>
          </cell>
          <cell r="J56" t="str">
            <v>ЦД</v>
          </cell>
          <cell r="K56" t="str">
            <v>Ш</v>
          </cell>
          <cell r="L56" t="str">
            <v>ЗД</v>
          </cell>
          <cell r="M56" t="str">
            <v>ЗВ</v>
          </cell>
          <cell r="N56" t="str">
            <v>Д</v>
          </cell>
          <cell r="O56" t="str">
            <v>С</v>
          </cell>
          <cell r="Q56" t="str">
            <v>В</v>
          </cell>
        </row>
        <row r="57">
          <cell r="B57" t="str">
            <v xml:space="preserve">Виноград свежий столовый </v>
          </cell>
          <cell r="C57" t="str">
            <v>Виноград столовый свежий тип 1</v>
          </cell>
          <cell r="D57" t="str">
            <v>01.21.11.000</v>
          </cell>
          <cell r="E57" t="str">
            <v>001</v>
          </cell>
          <cell r="F57" t="str">
            <v>КГ</v>
          </cell>
          <cell r="G57" t="str">
            <v>Товарный сорт: Первый
Наличие косточек: Да; Неважно
Цвет винограда: Зеленый; Черный; Красный
Группа: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32786-2014</v>
          </cell>
          <cell r="H57" t="str">
            <v>01.21.11.000-00000002</v>
          </cell>
          <cell r="I57" t="str">
            <v>ЦВ</v>
          </cell>
          <cell r="J57" t="str">
            <v>ЦД</v>
          </cell>
          <cell r="K57" t="str">
            <v>Ш</v>
          </cell>
          <cell r="L57" t="str">
            <v>ЗД</v>
          </cell>
          <cell r="M57" t="str">
            <v>ЗВ</v>
          </cell>
          <cell r="N57" t="str">
            <v>Д</v>
          </cell>
          <cell r="Q57" t="str">
            <v>В</v>
          </cell>
        </row>
        <row r="58">
          <cell r="B58" t="str">
            <v xml:space="preserve">Бананы свежие весовые </v>
          </cell>
          <cell r="C58" t="str">
            <v>Бананы тип 1</v>
          </cell>
          <cell r="D58" t="str">
            <v>01.22.12.000</v>
          </cell>
          <cell r="E58" t="str">
            <v>001</v>
          </cell>
          <cell r="F58" t="str">
            <v>КГ</v>
          </cell>
          <cell r="G58" t="str">
            <v>Товарный класс: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51603-2000</v>
          </cell>
          <cell r="H58" t="str">
            <v>01.22.12.000-00000002</v>
          </cell>
          <cell r="I58" t="str">
            <v>ЦВ</v>
          </cell>
          <cell r="J58" t="str">
            <v>ЦД</v>
          </cell>
          <cell r="K58" t="str">
            <v>Ш</v>
          </cell>
          <cell r="L58" t="str">
            <v>ЗД</v>
          </cell>
          <cell r="M58" t="str">
            <v>ЗВ</v>
          </cell>
          <cell r="N58" t="str">
            <v>Д</v>
          </cell>
          <cell r="O58" t="str">
            <v>С</v>
          </cell>
          <cell r="Q58" t="str">
            <v>В</v>
          </cell>
        </row>
        <row r="59">
          <cell r="B59" t="str">
            <v>Лимоны свежие</v>
          </cell>
          <cell r="C59" t="str">
            <v>Лимоны тип 1</v>
          </cell>
          <cell r="D59" t="str">
            <v>01.23.12.000</v>
          </cell>
          <cell r="E59" t="str">
            <v>001</v>
          </cell>
          <cell r="F59" t="str">
            <v>КГ</v>
          </cell>
          <cell r="G59" t="str">
            <v>Товарный сорт: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59" t="str">
            <v>01.23.12.000-00000002</v>
          </cell>
          <cell r="I59" t="str">
            <v>ЦВ</v>
          </cell>
          <cell r="J59" t="str">
            <v>ЦД</v>
          </cell>
          <cell r="K59" t="str">
            <v>Ш</v>
          </cell>
          <cell r="L59" t="str">
            <v>ЗД</v>
          </cell>
          <cell r="M59" t="str">
            <v>ЗВ</v>
          </cell>
          <cell r="N59" t="str">
            <v>Д</v>
          </cell>
          <cell r="O59" t="str">
            <v>С</v>
          </cell>
          <cell r="Q59" t="str">
            <v>В</v>
          </cell>
        </row>
        <row r="60">
          <cell r="B60" t="str">
            <v>Лимоны свежие</v>
          </cell>
          <cell r="C60" t="str">
            <v>Лимоны тип 2</v>
          </cell>
          <cell r="D60" t="str">
            <v>01.23.12.000</v>
          </cell>
          <cell r="E60" t="str">
            <v>002</v>
          </cell>
          <cell r="F60" t="str">
            <v>КГ</v>
          </cell>
          <cell r="G60" t="str">
            <v>Товарный 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60" t="str">
            <v>01.23.12.000-00000003</v>
          </cell>
          <cell r="I60" t="str">
            <v>ЦВ</v>
          </cell>
          <cell r="J60" t="str">
            <v>ЦД</v>
          </cell>
          <cell r="K60" t="str">
            <v>Ш</v>
          </cell>
          <cell r="L60" t="str">
            <v>ЗД</v>
          </cell>
          <cell r="M60" t="str">
            <v>ЗВ</v>
          </cell>
          <cell r="N60" t="str">
            <v>Д</v>
          </cell>
          <cell r="O60" t="str">
            <v>С</v>
          </cell>
          <cell r="Q60" t="str">
            <v>В</v>
          </cell>
        </row>
        <row r="61">
          <cell r="B61" t="str">
            <v>Апельсины свежие</v>
          </cell>
          <cell r="C61" t="str">
            <v>Апельсины тип 1</v>
          </cell>
          <cell r="D61" t="str">
            <v>01.23.13.000</v>
          </cell>
          <cell r="E61" t="str">
            <v>001</v>
          </cell>
          <cell r="F61" t="str">
            <v>КГ</v>
          </cell>
          <cell r="G61" t="str">
            <v>Товарный сорт: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61" t="str">
            <v>01.23.13.000-00000002</v>
          </cell>
          <cell r="I61" t="str">
            <v>ЦВ</v>
          </cell>
          <cell r="J61" t="str">
            <v>ЦД</v>
          </cell>
          <cell r="K61" t="str">
            <v>Ш</v>
          </cell>
          <cell r="L61" t="str">
            <v>ЗД</v>
          </cell>
          <cell r="M61" t="str">
            <v>ЗВ</v>
          </cell>
          <cell r="N61" t="str">
            <v>Д</v>
          </cell>
          <cell r="O61" t="str">
            <v>С</v>
          </cell>
          <cell r="Q61" t="str">
            <v>В</v>
          </cell>
        </row>
        <row r="62">
          <cell r="B62" t="str">
            <v>Апельсины свежие</v>
          </cell>
          <cell r="C62" t="str">
            <v>Апельсины тип 2</v>
          </cell>
          <cell r="D62" t="str">
            <v>01.23.13.000</v>
          </cell>
          <cell r="E62" t="str">
            <v>002</v>
          </cell>
          <cell r="F62" t="str">
            <v>КГ</v>
          </cell>
          <cell r="G62" t="str">
            <v>Товарный 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62" t="str">
            <v>01.23.13.000-00000003</v>
          </cell>
          <cell r="I62" t="str">
            <v>ЦВ</v>
          </cell>
          <cell r="J62" t="str">
            <v>ЦД</v>
          </cell>
          <cell r="K62" t="str">
            <v>Ш</v>
          </cell>
          <cell r="L62" t="str">
            <v>ЗД</v>
          </cell>
          <cell r="M62" t="str">
            <v>ЗВ</v>
          </cell>
          <cell r="N62" t="str">
            <v>Д</v>
          </cell>
          <cell r="O62" t="str">
            <v>С</v>
          </cell>
          <cell r="Q62" t="str">
            <v>В</v>
          </cell>
        </row>
        <row r="63">
          <cell r="B63" t="str">
            <v>Мандарины свежие</v>
          </cell>
          <cell r="C63" t="str">
            <v>Мандарины тип 1</v>
          </cell>
          <cell r="D63" t="str">
            <v>01.23.14.000</v>
          </cell>
          <cell r="E63" t="str">
            <v>001</v>
          </cell>
          <cell r="F63" t="str">
            <v>КГ</v>
          </cell>
          <cell r="G63" t="str">
            <v>Товарный сорт: Не ниже первого
Наличие косточек: Да; Неважно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63" t="str">
            <v>01.23.14.000-00000002</v>
          </cell>
          <cell r="I63" t="str">
            <v>ЦВ</v>
          </cell>
          <cell r="J63" t="str">
            <v>ЦД</v>
          </cell>
          <cell r="K63" t="str">
            <v>Ш</v>
          </cell>
          <cell r="L63" t="str">
            <v>ЗД</v>
          </cell>
          <cell r="M63" t="str">
            <v>ЗВ</v>
          </cell>
          <cell r="N63" t="str">
            <v>Д</v>
          </cell>
          <cell r="O63" t="str">
            <v>С</v>
          </cell>
          <cell r="Q63" t="str">
            <v>В</v>
          </cell>
        </row>
        <row r="64">
          <cell r="B64" t="str">
            <v>Мандарины свежие</v>
          </cell>
          <cell r="C64" t="str">
            <v>Мандарины тип 2</v>
          </cell>
          <cell r="D64" t="str">
            <v>01.23.14.000</v>
          </cell>
          <cell r="E64" t="str">
            <v>002</v>
          </cell>
          <cell r="F64" t="str">
            <v>КГ</v>
          </cell>
          <cell r="G64" t="str">
            <v>Товарный сорт: Не ниже высшего
Наличие косточек: Да; Неважно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    </cell>
          <cell r="H64" t="str">
            <v>01.23.14.000-00000003</v>
          </cell>
          <cell r="I64" t="str">
            <v>ЦВ</v>
          </cell>
          <cell r="J64" t="str">
            <v>ЦД</v>
          </cell>
          <cell r="K64" t="str">
            <v>Ш</v>
          </cell>
          <cell r="L64" t="str">
            <v>ЗД</v>
          </cell>
          <cell r="M64" t="str">
            <v>ЗВ</v>
          </cell>
          <cell r="N64" t="str">
            <v>Д</v>
          </cell>
          <cell r="O64" t="str">
            <v>С</v>
          </cell>
          <cell r="Q64" t="str">
            <v>В</v>
          </cell>
        </row>
        <row r="65">
          <cell r="B65" t="str">
            <v>Яблоки свежие</v>
          </cell>
          <cell r="C65" t="str">
            <v>Яблоки тип 3</v>
          </cell>
          <cell r="D65" t="str">
            <v>01.24.10.000</v>
          </cell>
          <cell r="E65" t="str">
            <v>003</v>
          </cell>
          <cell r="F65" t="str">
            <v>КГ</v>
          </cell>
          <cell r="G65" t="str">
            <v>Товарный сорт: Не ниже высшего
Яблоко зеленое: Да;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34314-2017</v>
          </cell>
          <cell r="H65" t="str">
            <v>01.24.10.000-00000001</v>
          </cell>
          <cell r="I65" t="str">
            <v>ЦВ</v>
          </cell>
          <cell r="J65" t="str">
            <v>ЦД</v>
          </cell>
          <cell r="K65" t="str">
            <v>Ш</v>
          </cell>
          <cell r="L65" t="str">
            <v>ЗД</v>
          </cell>
          <cell r="M65" t="str">
            <v>ЗВ</v>
          </cell>
          <cell r="N65" t="str">
            <v>Д</v>
          </cell>
          <cell r="O65" t="str">
            <v>С</v>
          </cell>
          <cell r="Q65" t="str">
            <v>В</v>
          </cell>
        </row>
        <row r="66">
          <cell r="B66" t="str">
            <v>Яблоки свежие</v>
          </cell>
          <cell r="C66" t="str">
            <v>Яблоки тип 4</v>
          </cell>
          <cell r="D66" t="str">
            <v>01.24.10.000</v>
          </cell>
          <cell r="E66" t="str">
            <v>004</v>
          </cell>
          <cell r="F66" t="str">
            <v>КГ</v>
          </cell>
          <cell r="G66" t="str">
            <v>Товарный сорт: Не ниже первого
Яблоко зеленое: Да;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34314-2017</v>
          </cell>
          <cell r="H66" t="str">
            <v>01.24.10.000-00000002</v>
          </cell>
          <cell r="I66" t="str">
            <v>ЦВ</v>
          </cell>
          <cell r="J66" t="str">
            <v>ЦД</v>
          </cell>
          <cell r="K66" t="str">
            <v>Ш</v>
          </cell>
          <cell r="L66" t="str">
            <v>ЗД</v>
          </cell>
          <cell r="M66" t="str">
            <v>ЗВ</v>
          </cell>
          <cell r="N66" t="str">
            <v>Д</v>
          </cell>
          <cell r="O66" t="str">
            <v>С</v>
          </cell>
          <cell r="Q66" t="str">
            <v>В</v>
          </cell>
        </row>
        <row r="67">
          <cell r="B67" t="str">
            <v xml:space="preserve">Груши свежие поздних сроков созревания </v>
          </cell>
          <cell r="C67" t="str">
            <v>Груши тип 1</v>
          </cell>
          <cell r="D67" t="str">
            <v>01.24.21.000</v>
          </cell>
          <cell r="E67" t="str">
            <v>001</v>
          </cell>
          <cell r="F67" t="str">
            <v>КГ</v>
          </cell>
          <cell r="G67" t="str">
            <v>Вид груш по сроку созревания: Позднего срока созревания
Товарный сорт: Не ниже первого
Группа: Первая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33499-2015</v>
          </cell>
          <cell r="H67" t="str">
            <v>01.24.21.000-00000002</v>
          </cell>
          <cell r="I67" t="str">
            <v>ЦВ</v>
          </cell>
          <cell r="J67" t="str">
            <v>ЦД</v>
          </cell>
          <cell r="K67" t="str">
            <v>Ш</v>
          </cell>
          <cell r="L67" t="str">
            <v>ЗД</v>
          </cell>
          <cell r="M67" t="str">
            <v>ЗВ</v>
          </cell>
          <cell r="N67" t="str">
            <v>Д</v>
          </cell>
          <cell r="O67" t="str">
            <v>С</v>
          </cell>
          <cell r="Q67" t="str">
            <v>В</v>
          </cell>
        </row>
        <row r="68">
          <cell r="B68" t="str">
            <v xml:space="preserve">Груши свежие ранних сроков созревания </v>
          </cell>
          <cell r="C68" t="str">
            <v>Груши тип 2</v>
          </cell>
          <cell r="D68" t="str">
            <v>01.24.21.000</v>
          </cell>
          <cell r="E68" t="str">
            <v>002</v>
          </cell>
          <cell r="F68" t="str">
            <v>КГ</v>
          </cell>
          <cell r="G68" t="str">
            <v>Вид груш по сроку созревания: Раннего срока созревания
Товарный сорт: Не ниже первого
Группа: Первая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33499-2015</v>
          </cell>
          <cell r="H68" t="str">
            <v>01.24.21.000-00000002</v>
          </cell>
          <cell r="I68" t="str">
            <v>ЦВ</v>
          </cell>
          <cell r="J68" t="str">
            <v>ЦД</v>
          </cell>
          <cell r="K68" t="str">
            <v>Ш</v>
          </cell>
          <cell r="L68" t="str">
            <v>ЗД</v>
          </cell>
          <cell r="M68" t="str">
            <v>ЗВ</v>
          </cell>
          <cell r="N68" t="str">
            <v>Д</v>
          </cell>
          <cell r="O68" t="str">
            <v>С</v>
          </cell>
          <cell r="Q68" t="str">
            <v>В</v>
          </cell>
        </row>
        <row r="69">
          <cell r="B69" t="str">
            <v>Абрикосы свежие</v>
          </cell>
          <cell r="C69" t="str">
            <v>Абрикосы тип 1</v>
          </cell>
          <cell r="D69" t="str">
            <v>01.24.23.000</v>
          </cell>
          <cell r="E69" t="str">
            <v>001</v>
          </cell>
          <cell r="F69" t="str">
            <v>КГ</v>
          </cell>
          <cell r="G69" t="str">
            <v>Товарный сорт: Первый
Вид: Свежие
Группа: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32787-2014</v>
          </cell>
          <cell r="H69" t="str">
            <v>01.24.23.000-00000002</v>
          </cell>
          <cell r="I69" t="str">
            <v>ЦВ</v>
          </cell>
          <cell r="J69" t="str">
            <v>ЦД</v>
          </cell>
          <cell r="K69" t="str">
            <v>Ш</v>
          </cell>
          <cell r="L69" t="str">
            <v>ЗД</v>
          </cell>
          <cell r="M69" t="str">
            <v>ЗВ</v>
          </cell>
          <cell r="N69" t="str">
            <v>Д</v>
          </cell>
          <cell r="O69" t="str">
            <v>С</v>
          </cell>
          <cell r="Q69" t="str">
            <v>В</v>
          </cell>
        </row>
        <row r="70">
          <cell r="B70" t="str">
            <v>Вишня свежая</v>
          </cell>
          <cell r="C70" t="str">
            <v>Вишня тип 1</v>
          </cell>
          <cell r="D70" t="str">
            <v>01.24.24.000</v>
          </cell>
          <cell r="E70" t="str">
            <v>001</v>
          </cell>
          <cell r="F70" t="str">
            <v>КГ</v>
          </cell>
          <cell r="G70" t="str">
            <v>Вид: Свежая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33801-2016</v>
          </cell>
          <cell r="H70" t="str">
            <v/>
          </cell>
          <cell r="I70" t="str">
            <v>ЦВ</v>
          </cell>
          <cell r="J70" t="str">
            <v>ЦД</v>
          </cell>
          <cell r="K70" t="str">
            <v>Ш</v>
          </cell>
          <cell r="L70" t="str">
            <v>ЗД</v>
          </cell>
          <cell r="M70" t="str">
            <v>ЗВ</v>
          </cell>
          <cell r="N70" t="str">
            <v>Д</v>
          </cell>
          <cell r="Q70" t="str">
            <v>В</v>
          </cell>
        </row>
        <row r="71">
          <cell r="B71" t="str">
            <v>Персики свежие</v>
          </cell>
          <cell r="C71" t="str">
            <v>Персики тип 1</v>
          </cell>
          <cell r="D71" t="str">
            <v>01.24.25.000</v>
          </cell>
          <cell r="E71" t="str">
            <v>001</v>
          </cell>
          <cell r="F71" t="str">
            <v>КГ</v>
          </cell>
          <cell r="G71" t="str">
            <v>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    </cell>
          <cell r="H71" t="str">
            <v>01.24.25.000-00000001</v>
          </cell>
          <cell r="I71" t="str">
            <v>ЦВ</v>
          </cell>
          <cell r="J71" t="str">
            <v>ЦД</v>
          </cell>
          <cell r="K71" t="str">
            <v>Ш</v>
          </cell>
          <cell r="L71" t="str">
            <v>ЗД</v>
          </cell>
          <cell r="M71" t="str">
            <v>ЗВ</v>
          </cell>
          <cell r="N71" t="str">
            <v>Д</v>
          </cell>
          <cell r="O71" t="str">
            <v>С</v>
          </cell>
          <cell r="Q71" t="str">
            <v>В</v>
          </cell>
        </row>
        <row r="72">
          <cell r="B72" t="str">
            <v>Персики свежие</v>
          </cell>
          <cell r="C72" t="str">
            <v>Персики тип 2</v>
          </cell>
          <cell r="D72" t="str">
            <v>01.24.25.000</v>
          </cell>
          <cell r="E72" t="str">
            <v>002</v>
          </cell>
          <cell r="F72" t="str">
            <v>КГ</v>
          </cell>
          <cell r="G72" t="str">
    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    </cell>
          <cell r="H72" t="str">
            <v>01.24.25.000-00000003</v>
          </cell>
          <cell r="I72" t="str">
            <v>ЦВ</v>
          </cell>
          <cell r="J72" t="str">
            <v>ЦД</v>
          </cell>
          <cell r="K72" t="str">
            <v>Ш</v>
          </cell>
          <cell r="L72" t="str">
            <v>ЗД</v>
          </cell>
          <cell r="M72" t="str">
            <v>ЗВ</v>
          </cell>
          <cell r="N72" t="str">
            <v>Д</v>
          </cell>
          <cell r="O72" t="str">
            <v>С</v>
          </cell>
          <cell r="Q72" t="str">
            <v>В</v>
          </cell>
        </row>
        <row r="73">
          <cell r="B73" t="str">
            <v>Сливы свежие</v>
          </cell>
          <cell r="C73" t="str">
            <v>Сливы тип 1</v>
          </cell>
          <cell r="D73" t="str">
            <v>01.24.27.000</v>
          </cell>
          <cell r="E73" t="str">
            <v>001</v>
          </cell>
          <cell r="F73" t="str">
            <v>КГ</v>
          </cell>
          <cell r="G73" t="str">
            <v>Товарный сорт: Высший
Вид сливы: Слива домашняя; Слива китайская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32286-2013</v>
          </cell>
          <cell r="H73" t="str">
            <v>01.24.27.000-00000003, 01.24.27.000-00000006</v>
          </cell>
          <cell r="I73" t="str">
            <v>ЦВ</v>
          </cell>
          <cell r="J73" t="str">
            <v>ЦД</v>
          </cell>
          <cell r="K73" t="str">
            <v>Ш</v>
          </cell>
          <cell r="L73" t="str">
            <v>ЗД</v>
          </cell>
          <cell r="M73" t="str">
            <v>ЗВ</v>
          </cell>
          <cell r="N73" t="str">
            <v>Д</v>
          </cell>
          <cell r="O73" t="str">
            <v>С</v>
          </cell>
          <cell r="Q73" t="str">
            <v>В</v>
          </cell>
        </row>
        <row r="74">
          <cell r="B74" t="str">
            <v>Сливы свежие</v>
          </cell>
          <cell r="C74" t="str">
            <v>Сливы тип 2</v>
          </cell>
          <cell r="D74" t="str">
            <v>01.24.27.000</v>
          </cell>
          <cell r="E74" t="str">
            <v>002</v>
          </cell>
          <cell r="F74" t="str">
            <v>КГ</v>
          </cell>
          <cell r="G74" t="str">
            <v>Товарный сорт: Первый
Вид сливы: Слива домашняя; Слива китайская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32286-2013</v>
          </cell>
          <cell r="H74" t="str">
            <v>01.24.27.000-00000002, 01.24.27.000-00000005</v>
          </cell>
          <cell r="I74" t="str">
            <v>ЦВ</v>
          </cell>
          <cell r="J74" t="str">
            <v>ЦД</v>
          </cell>
          <cell r="K74" t="str">
            <v>Ш</v>
          </cell>
          <cell r="L74" t="str">
            <v>ЗД</v>
          </cell>
          <cell r="M74" t="str">
            <v>ЗВ</v>
          </cell>
          <cell r="N74" t="str">
            <v>Д</v>
          </cell>
          <cell r="O74" t="str">
            <v>С</v>
          </cell>
          <cell r="Q74" t="str">
            <v>В</v>
          </cell>
        </row>
        <row r="75">
          <cell r="B75" t="str">
            <v>Черешня свежая</v>
          </cell>
          <cell r="C75" t="str">
            <v>Черешня тип 2</v>
          </cell>
          <cell r="D75" t="str">
            <v>01.24.29.110</v>
          </cell>
          <cell r="E75" t="str">
            <v>001</v>
          </cell>
          <cell r="F75" t="str">
            <v>КГ</v>
          </cell>
          <cell r="G75" t="str">
            <v>Вид: Свежая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33801-2016</v>
          </cell>
          <cell r="H75" t="str">
            <v/>
          </cell>
          <cell r="I75" t="str">
            <v>ЦВ</v>
          </cell>
          <cell r="J75" t="str">
            <v>ЦД</v>
          </cell>
          <cell r="K75" t="str">
            <v>Ш</v>
          </cell>
          <cell r="L75" t="str">
            <v>ЗД</v>
          </cell>
          <cell r="M75" t="str">
            <v>ЗВ</v>
          </cell>
          <cell r="N75" t="str">
            <v>Д</v>
          </cell>
          <cell r="Q75" t="str">
            <v>В</v>
          </cell>
        </row>
        <row r="76">
          <cell r="B76" t="str">
            <v>Киви</v>
          </cell>
          <cell r="C76" t="str">
            <v>Киви тип 1</v>
          </cell>
          <cell r="D76" t="str">
            <v>01.25.11.000</v>
          </cell>
          <cell r="E76" t="str">
            <v>001</v>
          </cell>
          <cell r="F76" t="str">
            <v>КГ</v>
          </cell>
          <cell r="G76" t="str">
            <v>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31823-2012</v>
          </cell>
          <cell r="H76" t="str">
            <v>01.25.11.000-00000003</v>
          </cell>
          <cell r="I76" t="str">
            <v>ЦВ</v>
          </cell>
          <cell r="J76" t="str">
            <v>ЦД</v>
          </cell>
          <cell r="K76" t="str">
            <v>Ш</v>
          </cell>
          <cell r="L76" t="str">
            <v>ЗД</v>
          </cell>
          <cell r="M76" t="str">
            <v>ЗВ</v>
          </cell>
          <cell r="N76" t="str">
            <v>Д</v>
          </cell>
          <cell r="Q76" t="str">
            <v>В</v>
          </cell>
        </row>
        <row r="77">
          <cell r="B77" t="str">
            <v>Клюква свежая</v>
          </cell>
          <cell r="C77" t="str">
            <v>Клюква тип 1</v>
          </cell>
          <cell r="D77" t="str">
            <v>01.25.19.150</v>
          </cell>
          <cell r="E77" t="str">
            <v>001</v>
          </cell>
          <cell r="F77" t="str">
            <v>КГ</v>
          </cell>
          <cell r="G77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33309-2015</v>
          </cell>
          <cell r="H77" t="str">
            <v/>
          </cell>
          <cell r="I77" t="str">
            <v>ЦВ</v>
          </cell>
          <cell r="J77" t="str">
            <v>ЦД</v>
          </cell>
          <cell r="K77" t="str">
            <v>Ш</v>
          </cell>
          <cell r="L77" t="str">
            <v>ЗД</v>
          </cell>
          <cell r="M77" t="str">
            <v>ЗВ</v>
          </cell>
          <cell r="N77" t="str">
            <v>Д</v>
          </cell>
          <cell r="O77" t="str">
            <v>С</v>
          </cell>
          <cell r="Q77" t="str">
            <v>В</v>
          </cell>
        </row>
        <row r="78">
          <cell r="B78" t="str">
            <v>Брусника свежая</v>
          </cell>
          <cell r="C78" t="str">
            <v>Брусника тип 2</v>
          </cell>
          <cell r="D78" t="str">
            <v>01.25.19.160</v>
          </cell>
          <cell r="E78" t="str">
            <v>001</v>
          </cell>
          <cell r="F78" t="str">
            <v>КГ</v>
          </cell>
          <cell r="G78" t="str">
    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20450-2019</v>
          </cell>
          <cell r="H78" t="str">
            <v/>
          </cell>
          <cell r="I78" t="str">
            <v>ЦВ</v>
          </cell>
          <cell r="J78" t="str">
            <v>ЦД</v>
          </cell>
          <cell r="K78" t="str">
            <v>Ш</v>
          </cell>
          <cell r="L78" t="str">
            <v>ЗД</v>
          </cell>
          <cell r="M78" t="str">
            <v>ЗВ</v>
          </cell>
          <cell r="N78" t="str">
            <v>Д</v>
          </cell>
          <cell r="O78" t="str">
            <v>С</v>
          </cell>
          <cell r="Q78" t="str">
            <v>В</v>
          </cell>
        </row>
        <row r="79">
          <cell r="B79" t="str">
            <v>Орехи миндаля сладкого (ядро)</v>
          </cell>
          <cell r="C79" t="str">
            <v>Орехи тип 2</v>
          </cell>
          <cell r="D79" t="str">
            <v>01.25.31.000</v>
          </cell>
          <cell r="E79" t="str">
            <v>001</v>
          </cell>
          <cell r="F79" t="str">
            <v>КГ</v>
          </cell>
          <cell r="G79" t="str">
            <v>Тип: Миндаль сладкий
Вид: Ядро
Вес: не более 0,1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32857-2014</v>
          </cell>
          <cell r="H79" t="str">
            <v/>
          </cell>
          <cell r="I79" t="str">
            <v>ЦВ</v>
          </cell>
          <cell r="J79" t="str">
            <v>ЦД</v>
          </cell>
          <cell r="K79" t="str">
            <v>Ш</v>
          </cell>
          <cell r="M79" t="str">
            <v>ЗВ</v>
          </cell>
          <cell r="N79" t="str">
            <v>Д</v>
          </cell>
          <cell r="Q79" t="str">
            <v>В</v>
          </cell>
        </row>
        <row r="80">
          <cell r="B80" t="str">
            <v>Орехи фундук (ядро)</v>
          </cell>
          <cell r="C80" t="str">
            <v>Орехи тип 4</v>
          </cell>
          <cell r="D80" t="str">
            <v>01.25.33.000</v>
          </cell>
          <cell r="E80" t="str">
            <v>001</v>
          </cell>
          <cell r="F80" t="str">
            <v>КГ</v>
          </cell>
          <cell r="G80" t="str">
            <v>Тип: Фундук
Вид: Ядро
Вес: не более 0,1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32288-2013</v>
          </cell>
          <cell r="H80" t="str">
            <v/>
          </cell>
          <cell r="I80" t="str">
            <v>ЦВ</v>
          </cell>
          <cell r="J80" t="str">
            <v>ЦД</v>
          </cell>
          <cell r="K80" t="str">
            <v>Ш</v>
          </cell>
          <cell r="M80" t="str">
            <v>ЗВ</v>
          </cell>
          <cell r="N80" t="str">
            <v>Д</v>
          </cell>
          <cell r="Q80" t="str">
            <v>В</v>
          </cell>
        </row>
        <row r="81">
          <cell r="B81" t="str">
            <v>Орехи грецкие (ядро)</v>
          </cell>
          <cell r="C81" t="str">
            <v>Орех грецкий тип 1</v>
          </cell>
          <cell r="D81" t="str">
            <v>01.25.35.000</v>
          </cell>
          <cell r="E81" t="str">
            <v>001</v>
          </cell>
          <cell r="F81" t="str">
            <v>КГ</v>
          </cell>
          <cell r="G81" t="str">
            <v>Очищенный: Да
Сорт: Не ниже высшего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16833-2014</v>
          </cell>
          <cell r="H81" t="str">
            <v>01.25.35.000-00000003</v>
          </cell>
          <cell r="K81" t="str">
            <v>Ш</v>
          </cell>
          <cell r="M81" t="str">
            <v>ЗВ</v>
          </cell>
          <cell r="N81" t="str">
            <v>Д</v>
          </cell>
          <cell r="Q81" t="str">
            <v>В</v>
          </cell>
        </row>
        <row r="82">
          <cell r="B82" t="str">
            <v>Орехи кешью</v>
          </cell>
          <cell r="C82" t="str">
            <v>Орехи тип 1</v>
          </cell>
          <cell r="D82" t="str">
            <v>01.25.39.000</v>
          </cell>
          <cell r="E82" t="str">
            <v>001</v>
          </cell>
          <cell r="F82" t="str">
            <v>КГ</v>
          </cell>
          <cell r="G82" t="str">
            <v>Тип: Кешью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31855-2012</v>
          </cell>
          <cell r="H82" t="str">
            <v/>
          </cell>
          <cell r="K82" t="str">
            <v>Ш</v>
          </cell>
          <cell r="M82" t="str">
            <v>ЗВ</v>
          </cell>
          <cell r="N82" t="str">
            <v>Д</v>
          </cell>
          <cell r="Q82" t="str">
            <v>В</v>
          </cell>
        </row>
        <row r="83">
          <cell r="B83" t="str">
            <v xml:space="preserve">Плоды шиповника сушеные </v>
          </cell>
          <cell r="C83" t="str">
            <v>Ягоды сушеные тип 1</v>
          </cell>
          <cell r="D83" t="str">
            <v>01.25.19.190</v>
          </cell>
          <cell r="E83" t="str">
            <v>001</v>
          </cell>
          <cell r="F83" t="str">
            <v>КГ</v>
          </cell>
          <cell r="G83" t="str">
            <v>Наименование ягод: Шиповник (плоды)
Вид применяемой сушки: Тепловая
Вид ягод: Целые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1994-93</v>
          </cell>
          <cell r="H83" t="str">
            <v>01.25.19.190-00000010</v>
          </cell>
          <cell r="I83" t="str">
            <v>ЦВ</v>
          </cell>
          <cell r="J83" t="str">
            <v>ЦД</v>
          </cell>
          <cell r="K83" t="str">
            <v>Ш</v>
          </cell>
          <cell r="L83" t="str">
            <v>ЗД</v>
          </cell>
          <cell r="M83" t="str">
            <v>ЗВ</v>
          </cell>
          <cell r="N83" t="str">
            <v>Д</v>
          </cell>
          <cell r="O83" t="str">
            <v>С</v>
          </cell>
          <cell r="Q83" t="str">
            <v>В</v>
          </cell>
        </row>
        <row r="84">
          <cell r="B84" t="str">
            <v xml:space="preserve">Плоды шиповника сушеные </v>
          </cell>
          <cell r="C84" t="str">
            <v>Ягоды сушеные тип 2</v>
          </cell>
          <cell r="D84" t="str">
            <v>01.25.19.190</v>
          </cell>
          <cell r="E84" t="str">
            <v>002</v>
          </cell>
          <cell r="F84" t="str">
            <v>КГ</v>
          </cell>
          <cell r="G84" t="str">
            <v>Наименование ягод: Шиповник (плоды)
Вид применяемой сушки: Тепловая
Вид ягод: Целые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1994-93</v>
          </cell>
          <cell r="H84" t="str">
            <v>01.25.19.190-00000010</v>
          </cell>
          <cell r="I84" t="str">
            <v>ЦВ</v>
          </cell>
          <cell r="J84" t="str">
            <v>ЦД</v>
          </cell>
          <cell r="K84" t="str">
            <v>Ш</v>
          </cell>
          <cell r="L84" t="str">
            <v>ЗД</v>
          </cell>
          <cell r="M84" t="str">
            <v>ЗВ</v>
          </cell>
          <cell r="N84" t="str">
            <v>Д</v>
          </cell>
          <cell r="O84" t="str">
            <v>С</v>
          </cell>
          <cell r="Q84" t="str">
            <v>В</v>
          </cell>
        </row>
        <row r="85">
          <cell r="B85" t="str">
            <v>Яйцо куриное пищевое столовое</v>
          </cell>
          <cell r="C85" t="str">
            <v>Яйца куриные в скорлупе свежие тип 1</v>
          </cell>
          <cell r="D85" t="str">
            <v>01.47.21.000</v>
          </cell>
          <cell r="E85" t="str">
            <v>001</v>
          </cell>
          <cell r="F85" t="str">
            <v>ШТ</v>
          </cell>
          <cell r="G85" t="str">
            <v>Тип: Пищевое
Класс яйца: Столовое
Категория яйца: Первая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31654-2012</v>
          </cell>
          <cell r="H85" t="str">
            <v>01.47.21.000-00000014</v>
          </cell>
          <cell r="I85" t="str">
            <v>ЦВ</v>
          </cell>
          <cell r="J85" t="str">
            <v>ЦД</v>
          </cell>
          <cell r="K85" t="str">
            <v>Ш</v>
          </cell>
          <cell r="L85" t="str">
            <v>ЗД</v>
          </cell>
          <cell r="M85" t="str">
            <v>ЗВ</v>
          </cell>
          <cell r="N85" t="str">
            <v>Д</v>
          </cell>
          <cell r="O85" t="str">
            <v>С</v>
          </cell>
          <cell r="Q85" t="str">
            <v>В</v>
          </cell>
        </row>
        <row r="86">
          <cell r="B86" t="str">
            <v>Яйцо куриное пищевое диетическое</v>
          </cell>
          <cell r="C86" t="str">
            <v>Яйца куриные в скорлупе свежие тип 2</v>
          </cell>
          <cell r="D86" t="str">
            <v>01.47.21.000</v>
          </cell>
          <cell r="E86" t="str">
            <v>002</v>
          </cell>
          <cell r="F86" t="str">
            <v>ШТ</v>
          </cell>
          <cell r="G86" t="str">
            <v>Тип: Пищевое
Класс яйца: Диетическое
Категория яйца: Первая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31654-2012</v>
          </cell>
          <cell r="H86" t="str">
            <v>01.47.21.000-00000019</v>
          </cell>
          <cell r="I86" t="str">
            <v>ЦВ</v>
          </cell>
          <cell r="J86" t="str">
            <v>ЦД</v>
          </cell>
          <cell r="K86" t="str">
            <v>Ш</v>
          </cell>
          <cell r="L86" t="str">
            <v>ЗД</v>
          </cell>
          <cell r="M86" t="str">
            <v>ЗВ</v>
          </cell>
          <cell r="N86" t="str">
            <v>Д</v>
          </cell>
          <cell r="O86" t="str">
            <v>С</v>
          </cell>
          <cell r="Q86" t="str">
            <v>В</v>
          </cell>
        </row>
        <row r="87">
          <cell r="B87" t="str">
            <v>Мед натуральный</v>
          </cell>
          <cell r="C87" t="str">
            <v>Мед натуральный пчелиный тип 1</v>
          </cell>
          <cell r="D87" t="str">
            <v>01.49.21.110</v>
          </cell>
          <cell r="E87" t="str">
            <v>001</v>
          </cell>
          <cell r="F87" t="str">
            <v>КГ</v>
          </cell>
          <cell r="G87" t="str">
            <v>Вид меда: Цветочный; Падевый; Смешанный
Вес: не более 1 КГ
Особые условия (требования к составу пищевых продуктов): Мед натуральный промышленного производства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19792-2017</v>
          </cell>
          <cell r="H87" t="str">
            <v>01.49.21.110-00000001, 01.49.21.110-00000002, 01.49.21.110-00000003</v>
          </cell>
          <cell r="I87" t="str">
            <v>ЦВ</v>
          </cell>
          <cell r="J87" t="str">
            <v>ЦД</v>
          </cell>
          <cell r="K87" t="str">
            <v>Ш</v>
          </cell>
          <cell r="L87" t="str">
            <v>ЗД</v>
          </cell>
          <cell r="M87" t="str">
            <v>ЗВ</v>
          </cell>
          <cell r="N87" t="str">
            <v>Д</v>
          </cell>
          <cell r="O87" t="str">
            <v>С</v>
          </cell>
          <cell r="Q87" t="str">
            <v>В</v>
          </cell>
        </row>
        <row r="88">
          <cell r="B88" t="str">
            <v>Морская капуста</v>
          </cell>
          <cell r="C88" t="str">
            <v>Капуста морская тип 1</v>
          </cell>
          <cell r="D88" t="str">
            <v>03.11.63.120</v>
          </cell>
          <cell r="E88" t="str">
            <v>001</v>
          </cell>
          <cell r="F88" t="str">
            <v>КГ</v>
          </cell>
          <cell r="G88" t="str">
            <v>Тип: Консервированная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ТУ производителя;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СТО производителя</v>
          </cell>
          <cell r="H88" t="str">
            <v/>
          </cell>
          <cell r="I88" t="str">
            <v>ЦВ</v>
          </cell>
          <cell r="M88" t="str">
            <v>ЗВ</v>
          </cell>
          <cell r="Q88" t="str">
            <v>В</v>
          </cell>
        </row>
        <row r="89">
          <cell r="B89" t="str">
            <v>Говядина, замороженная в полутушах</v>
          </cell>
          <cell r="C89" t="str">
            <v>Говядина замороженная тип 1</v>
          </cell>
          <cell r="D89" t="str">
            <v>10.11.31.110</v>
          </cell>
          <cell r="E89" t="str">
            <v>003</v>
          </cell>
          <cell r="F89" t="str">
            <v>КГ</v>
          </cell>
          <cell r="G89" t="str">
            <v>Вид мяса по способу обработки: На кости
Вид мяса по способу разделки: Полутуша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34120-2017</v>
          </cell>
          <cell r="H89" t="str">
            <v>10.11.31.110-00000006</v>
          </cell>
          <cell r="K89" t="str">
            <v>Ш</v>
          </cell>
          <cell r="L89" t="str">
            <v>ЗД</v>
          </cell>
          <cell r="M89" t="str">
            <v>ЗВ</v>
          </cell>
          <cell r="N89" t="str">
            <v>Д</v>
          </cell>
          <cell r="O89" t="str">
            <v>С</v>
          </cell>
          <cell r="Q89" t="str">
            <v>В</v>
          </cell>
        </row>
        <row r="90">
          <cell r="B90" t="str">
            <v>Говядина, замороженная в четвертинах</v>
          </cell>
          <cell r="C90" t="str">
            <v>Говядина замороженная тип 2</v>
          </cell>
          <cell r="D90" t="str">
            <v>10.11.31.110</v>
          </cell>
          <cell r="E90" t="str">
            <v>004</v>
          </cell>
          <cell r="F90" t="str">
            <v>КГ</v>
          </cell>
          <cell r="G90" t="str">
            <v>Вид мяса по способу обработки: На кости
Вид мяса по способу разделки: Четвертина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34120-2017</v>
          </cell>
          <cell r="H90" t="str">
            <v>10.11.31.110-00000005</v>
          </cell>
          <cell r="K90" t="str">
            <v>Ш</v>
          </cell>
          <cell r="L90" t="str">
            <v>ЗД</v>
          </cell>
          <cell r="M90" t="str">
            <v>ЗВ</v>
          </cell>
          <cell r="N90" t="str">
            <v>Д</v>
          </cell>
          <cell r="O90" t="str">
            <v>С</v>
          </cell>
          <cell r="Q90" t="str">
            <v>В</v>
          </cell>
        </row>
        <row r="91">
          <cell r="B91" t="str">
            <v>Мясо говядина б/к (задняя часть) замороженная</v>
          </cell>
          <cell r="C91" t="str">
            <v>Говядина замороженная тип 3</v>
          </cell>
          <cell r="D91" t="str">
            <v>10.11.31.110</v>
          </cell>
          <cell r="E91" t="str">
            <v>001</v>
          </cell>
          <cell r="F91" t="str">
            <v>КГ</v>
          </cell>
          <cell r="G91" t="str">
            <v>Вид мяса по способу обработки: Бескостное
Вид мяса по способу разделки: Отруб
Вид отруба: Задняя часть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    </cell>
          <cell r="H91" t="str">
            <v>10.11.31.110-00000003</v>
          </cell>
          <cell r="I91" t="str">
            <v>ЦВ</v>
          </cell>
          <cell r="J91" t="str">
            <v>ЦД</v>
          </cell>
          <cell r="K91" t="str">
            <v>Ш</v>
          </cell>
          <cell r="L91" t="str">
            <v>ЗД</v>
          </cell>
          <cell r="M91" t="str">
            <v>ЗВ</v>
          </cell>
          <cell r="N91" t="str">
            <v>Д</v>
          </cell>
          <cell r="O91" t="str">
            <v>С</v>
          </cell>
          <cell r="Q91" t="str">
            <v>В</v>
          </cell>
        </row>
        <row r="92">
          <cell r="B92" t="str">
            <v>Мясо говядина б/к (лопатка) замороженная</v>
          </cell>
          <cell r="C92" t="str">
            <v>Говядина замороженная тип 4</v>
          </cell>
          <cell r="D92" t="str">
            <v>10.11.31.110</v>
          </cell>
          <cell r="E92" t="str">
            <v>002</v>
          </cell>
          <cell r="F92" t="str">
            <v>КГ</v>
          </cell>
          <cell r="G92" t="str">
            <v>Вид мяса по способу обработки: Бескостное
Вид мяса по способу разделки: Отруб
Вид отруба: Лопатка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    </cell>
          <cell r="H92" t="str">
            <v>10.11.31.110-00000003</v>
          </cell>
          <cell r="I92" t="str">
            <v>ЦВ</v>
          </cell>
          <cell r="J92" t="str">
            <v>ЦД</v>
          </cell>
          <cell r="K92" t="str">
            <v>Ш</v>
          </cell>
          <cell r="L92" t="str">
            <v>ЗД</v>
          </cell>
          <cell r="M92" t="str">
            <v>ЗВ</v>
          </cell>
          <cell r="N92" t="str">
            <v>Д</v>
          </cell>
          <cell r="O92" t="str">
            <v>С</v>
          </cell>
          <cell r="Q92" t="str">
            <v>В</v>
          </cell>
        </row>
        <row r="93">
          <cell r="B93" t="str">
            <v>Мясо говядина б/к (шея) замороженная</v>
          </cell>
          <cell r="C93" t="str">
            <v>Говядина замороженная тип 5</v>
          </cell>
          <cell r="D93" t="str">
            <v>10.11.31.110</v>
          </cell>
          <cell r="E93" t="str">
            <v>005</v>
          </cell>
          <cell r="F93" t="str">
            <v>КГ</v>
          </cell>
          <cell r="G93" t="str">
            <v>Вид мяса по способу обработки: Бескостное
Вид мяса по способу разделки: Отруб
Вид отруба: Шея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    </cell>
          <cell r="H93" t="str">
            <v>10.11.31.110-00000003</v>
          </cell>
          <cell r="I93" t="str">
            <v>ЦВ</v>
          </cell>
          <cell r="J93" t="str">
            <v>ЦД</v>
          </cell>
          <cell r="K93" t="str">
            <v>Ш</v>
          </cell>
          <cell r="L93" t="str">
            <v>ЗД</v>
          </cell>
          <cell r="M93" t="str">
            <v>ЗВ</v>
          </cell>
          <cell r="N93" t="str">
            <v>Д</v>
          </cell>
          <cell r="O93" t="str">
            <v>С</v>
          </cell>
          <cell r="Q93" t="str">
            <v>В</v>
          </cell>
        </row>
        <row r="94">
          <cell r="B94" t="str">
            <v>Телятина замороженная</v>
          </cell>
          <cell r="C94" t="str">
            <v>Телятина замороженная тип 1</v>
          </cell>
          <cell r="D94" t="str">
            <v>10.11.31.120</v>
          </cell>
          <cell r="E94" t="str">
            <v>001</v>
          </cell>
          <cell r="F94" t="str">
            <v>КГ</v>
          </cell>
          <cell r="G94" t="str">
            <v>Вид мяса по способу обработки: Бескостное
Вид мяса по способу разделки: Отруб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34197-2017</v>
          </cell>
          <cell r="H94" t="str">
            <v>10.11.31.120-00000003</v>
          </cell>
          <cell r="I94" t="str">
            <v>ЦВ</v>
          </cell>
          <cell r="J94" t="str">
            <v>ЦД</v>
          </cell>
          <cell r="K94" t="str">
            <v>Ш</v>
          </cell>
          <cell r="L94" t="str">
            <v>ЗД</v>
          </cell>
          <cell r="M94" t="str">
            <v>ЗВ</v>
          </cell>
          <cell r="N94" t="str">
            <v>Д</v>
          </cell>
          <cell r="O94" t="str">
            <v>С</v>
          </cell>
          <cell r="Q94" t="str">
            <v>В</v>
          </cell>
        </row>
        <row r="95">
          <cell r="B95" t="str">
            <v>Печень говяжья замороженная</v>
          </cell>
          <cell r="C95" t="str">
            <v>Субпродукты пищевые крупного рогатого скота замороженные тип 1</v>
          </cell>
          <cell r="D95" t="str">
            <v>10.11.31.140</v>
          </cell>
          <cell r="E95" t="str">
            <v>001</v>
          </cell>
          <cell r="F95" t="str">
            <v>КГ</v>
          </cell>
          <cell r="G95" t="str">
            <v>Вид субпродукта: Печень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32244-2013;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    </cell>
          <cell r="H95" t="str">
            <v>10.11.31.140-00000001</v>
          </cell>
          <cell r="I95" t="str">
            <v>ЦВ</v>
          </cell>
          <cell r="J95" t="str">
            <v>ЦД</v>
          </cell>
          <cell r="K95" t="str">
            <v>Ш</v>
          </cell>
          <cell r="L95" t="str">
            <v>ЗД</v>
          </cell>
          <cell r="M95" t="str">
            <v>ЗВ</v>
          </cell>
          <cell r="N95" t="str">
            <v>Д</v>
          </cell>
          <cell r="O95" t="str">
            <v>С</v>
          </cell>
          <cell r="Q95" t="str">
            <v>В</v>
          </cell>
        </row>
        <row r="96">
          <cell r="B96" t="str">
            <v>Сердце говяжье замороженное</v>
          </cell>
          <cell r="C96" t="str">
            <v>Субпродукты пищевые крупного рогатого скота замороженные тип 2</v>
          </cell>
          <cell r="D96" t="str">
            <v>10.11.31.140</v>
          </cell>
          <cell r="E96" t="str">
            <v>002</v>
          </cell>
          <cell r="F96" t="str">
            <v>КГ</v>
          </cell>
          <cell r="G96" t="str">
            <v>Вид субпродукта: Сердце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    </cell>
          <cell r="H96" t="str">
            <v>10.11.31.140-00000001</v>
          </cell>
          <cell r="I96" t="str">
            <v>ЦВ</v>
          </cell>
          <cell r="J96" t="str">
            <v>ЦД</v>
          </cell>
          <cell r="K96" t="str">
            <v>Ш</v>
          </cell>
          <cell r="L96" t="str">
            <v>ЗД</v>
          </cell>
          <cell r="M96" t="str">
            <v>ЗВ</v>
          </cell>
          <cell r="N96" t="str">
            <v>Д</v>
          </cell>
          <cell r="Q96" t="str">
            <v>В</v>
          </cell>
        </row>
        <row r="97">
          <cell r="B97" t="str">
            <v>Язык говяжий замороженный</v>
          </cell>
          <cell r="C97" t="str">
            <v>Субпродукты пищевые крупного рогатого скота замороженные тип 3</v>
          </cell>
          <cell r="D97" t="str">
            <v>10.11.31.140</v>
          </cell>
          <cell r="E97" t="str">
            <v>003</v>
          </cell>
          <cell r="F97" t="str">
            <v>КГ</v>
          </cell>
          <cell r="G97" t="str">
            <v>Вид субпродукта: Языки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    </cell>
          <cell r="H97" t="str">
            <v>10.11.31.140-00000001</v>
          </cell>
          <cell r="I97" t="str">
            <v>ЦВ</v>
          </cell>
          <cell r="J97" t="str">
            <v>ЦД</v>
          </cell>
          <cell r="K97" t="str">
            <v>Ш</v>
          </cell>
          <cell r="L97" t="str">
            <v>ЗД</v>
          </cell>
          <cell r="M97" t="str">
            <v>ЗВ</v>
          </cell>
          <cell r="N97" t="str">
            <v>Д</v>
          </cell>
          <cell r="Q97" t="str">
            <v>В</v>
          </cell>
        </row>
        <row r="98">
          <cell r="B98" t="str">
            <v>Свинина (в полутушах) замороженная</v>
          </cell>
          <cell r="C98" t="str">
            <v>Свинина замороженная тип 1</v>
          </cell>
          <cell r="D98" t="str">
            <v>10.11.32.110</v>
          </cell>
          <cell r="E98" t="str">
            <v>001</v>
          </cell>
          <cell r="F98" t="str">
            <v>КГ</v>
          </cell>
          <cell r="G98" t="str">
            <v>Вид мяса по способу обработки: На кости
Вид мяса по способу разделки: Полутуша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31476-2012</v>
          </cell>
          <cell r="H98" t="str">
            <v>10.11.32.110-00000006</v>
          </cell>
          <cell r="K98" t="str">
            <v>Ш</v>
          </cell>
          <cell r="M98" t="str">
            <v>ЗВ</v>
          </cell>
          <cell r="N98" t="str">
            <v>Д</v>
          </cell>
          <cell r="Q98" t="str">
            <v>В</v>
          </cell>
        </row>
        <row r="99">
          <cell r="B99" t="str">
            <v>Свинина (в тушах) замороженная</v>
          </cell>
          <cell r="C99" t="str">
            <v>Свинина замороженная тип 2</v>
          </cell>
          <cell r="D99" t="str">
            <v>10.11.32.110</v>
          </cell>
          <cell r="E99" t="str">
            <v>004</v>
          </cell>
          <cell r="F99" t="str">
            <v>КГ</v>
          </cell>
          <cell r="G99" t="str">
            <v>Вид мяса по способу обработки: На кости
Вид мяса по способу разделки: 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31476-2012</v>
          </cell>
          <cell r="H99" t="str">
            <v>10.11.32.110-00000007</v>
          </cell>
          <cell r="K99" t="str">
            <v>Ш</v>
          </cell>
          <cell r="M99" t="str">
            <v>ЗВ</v>
          </cell>
          <cell r="N99" t="str">
            <v>Д</v>
          </cell>
          <cell r="Q99" t="str">
            <v>В</v>
          </cell>
        </row>
        <row r="100">
          <cell r="B100" t="str">
            <v>Свинина мясная б/к (лопатка) замороженная</v>
          </cell>
          <cell r="C100" t="str">
            <v>Свинина замороженная тип 3</v>
          </cell>
          <cell r="D100" t="str">
            <v>10.11.32.110</v>
          </cell>
          <cell r="E100" t="str">
            <v>002</v>
          </cell>
          <cell r="F100" t="str">
            <v>КГ</v>
          </cell>
          <cell r="G100" t="str">
            <v>Вид мяса по способу обработки: Бескостное
Вид мяса по способу разделки: Отруб
Вид отруба: Лопатка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31778-2012</v>
          </cell>
          <cell r="H100" t="str">
            <v>10.11.32.110-00000003</v>
          </cell>
          <cell r="I100" t="str">
            <v>ЦВ</v>
          </cell>
          <cell r="J100" t="str">
            <v>ЦД</v>
          </cell>
          <cell r="K100" t="str">
            <v>Ш</v>
          </cell>
          <cell r="L100" t="str">
            <v>ЗД</v>
          </cell>
          <cell r="M100" t="str">
            <v>ЗВ</v>
          </cell>
          <cell r="N100" t="str">
            <v>Д</v>
          </cell>
          <cell r="O100" t="str">
            <v>С</v>
          </cell>
          <cell r="Q100" t="str">
            <v>В</v>
          </cell>
        </row>
        <row r="101">
          <cell r="B101" t="str">
            <v>Свинина мясная б/к (окорок) замороженная</v>
          </cell>
          <cell r="C101" t="str">
            <v>Свинина замороженная тип 4</v>
          </cell>
          <cell r="D101" t="str">
            <v>10.11.32.110</v>
          </cell>
          <cell r="E101" t="str">
            <v>003</v>
          </cell>
          <cell r="F101" t="str">
            <v>КГ</v>
          </cell>
          <cell r="G101" t="str">
            <v>Вид мяса по способу обработки: Бескостное
Вид мяса по способу разделки: Отруб
Вид отруба: Окорок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31778-2012</v>
          </cell>
          <cell r="H101" t="str">
            <v>10.11.32.110-00000003</v>
          </cell>
          <cell r="I101" t="str">
            <v>ЦВ</v>
          </cell>
          <cell r="J101" t="str">
            <v>ЦД</v>
          </cell>
          <cell r="K101" t="str">
            <v>Ш</v>
          </cell>
          <cell r="L101" t="str">
            <v>ЗД</v>
          </cell>
          <cell r="M101" t="str">
            <v>ЗВ</v>
          </cell>
          <cell r="N101" t="str">
            <v>Д</v>
          </cell>
          <cell r="O101" t="str">
            <v>С</v>
          </cell>
          <cell r="Q101" t="str">
            <v>В</v>
          </cell>
        </row>
        <row r="102">
          <cell r="B102" t="str">
            <v>Сердце свиное замороженное</v>
          </cell>
          <cell r="C102" t="str">
            <v>Субпродукты пищевые свиные замороженные тип 1</v>
          </cell>
          <cell r="D102" t="str">
            <v>10.11.32.140</v>
          </cell>
          <cell r="E102" t="str">
            <v>001</v>
          </cell>
          <cell r="F102" t="str">
            <v>КГ</v>
          </cell>
          <cell r="G102" t="str">
            <v>Вид субпродукта: Сердце
Субпродукт в блоках: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    </cell>
          <cell r="H102" t="str">
            <v>10.11.32.140-00000001</v>
          </cell>
          <cell r="Q102" t="str">
            <v>В</v>
          </cell>
        </row>
        <row r="103">
          <cell r="B103" t="str">
            <v>Язык свиной замороженный</v>
          </cell>
          <cell r="C103" t="str">
            <v>Субпродукты пищевые свиные замороженные тип 2</v>
          </cell>
          <cell r="D103" t="str">
            <v>10.11.32.140</v>
          </cell>
          <cell r="E103" t="str">
            <v>002</v>
          </cell>
          <cell r="F103" t="str">
            <v>КГ</v>
          </cell>
          <cell r="G103" t="str">
            <v>Вид субпродукта: Языки
Субпродукт в блоках: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    </cell>
          <cell r="H103" t="str">
            <v>10.11.32.140-00000001</v>
          </cell>
          <cell r="Q103" t="str">
            <v>В</v>
          </cell>
        </row>
        <row r="104">
          <cell r="B104" t="str">
            <v>Мясо кролика замороженное
(Тушки кроликов, кроликов-бройлеров и их части)</v>
          </cell>
          <cell r="C104" t="str">
            <v>Мясо кролика тип 1</v>
          </cell>
          <cell r="D104" t="str">
            <v>10.11.39.110</v>
          </cell>
          <cell r="E104" t="str">
            <v>001</v>
          </cell>
          <cell r="F104" t="str">
            <v>КГ</v>
          </cell>
          <cell r="G104" t="str">
            <v>Термическое состояние: Замороженное
Вид отруба: Тушки кроликов, кроликов-бройлеров и их части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27747-2016</v>
          </cell>
          <cell r="H104" t="str">
            <v/>
          </cell>
          <cell r="I104" t="str">
            <v>ЦВ</v>
          </cell>
          <cell r="J104" t="str">
            <v>ЦД</v>
          </cell>
          <cell r="K104" t="str">
            <v>Ш</v>
          </cell>
          <cell r="L104" t="str">
            <v>ЗД</v>
          </cell>
          <cell r="M104" t="str">
            <v>ЗВ</v>
          </cell>
          <cell r="N104" t="str">
            <v>Д</v>
          </cell>
          <cell r="O104" t="str">
            <v>С</v>
          </cell>
          <cell r="Q104" t="str">
            <v>В</v>
          </cell>
        </row>
        <row r="105">
          <cell r="B105" t="str">
            <v>Грудки кур охлажденные</v>
          </cell>
          <cell r="C105" t="str">
            <v>Мясо сельскохозяйственной птицы охлажденное тип 1</v>
          </cell>
          <cell r="D105" t="str">
            <v>10.12.10.110</v>
          </cell>
          <cell r="E105" t="str">
            <v>001</v>
          </cell>
          <cell r="F105" t="str">
            <v>КГ</v>
          </cell>
          <cell r="G105" t="str">
            <v>Наименование мяса птицы: Куры
Сорт тушки: Второй; Первый
Вид мяса по способу разделки: Грудка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05" t="str">
            <v>10.12.10.000-00000006</v>
          </cell>
          <cell r="I105" t="str">
            <v>ЦВ</v>
          </cell>
          <cell r="J105" t="str">
            <v>ЦД</v>
          </cell>
          <cell r="K105" t="str">
            <v>Ш</v>
          </cell>
          <cell r="L105" t="str">
            <v>ЗД</v>
          </cell>
          <cell r="M105" t="str">
            <v>ЗВ</v>
          </cell>
          <cell r="N105" t="str">
            <v>Д</v>
          </cell>
          <cell r="O105" t="str">
            <v>С</v>
          </cell>
          <cell r="Q105" t="str">
            <v>В</v>
          </cell>
        </row>
        <row r="106">
          <cell r="B106" t="str">
            <v>Мясо цыплят- бройлеров (тушки) охлажденные</v>
          </cell>
          <cell r="C106" t="str">
            <v>Мясо сельскохозяйственной птицы охлажденное тип 2</v>
          </cell>
          <cell r="D106" t="str">
            <v>10.12.10.110</v>
          </cell>
          <cell r="E106" t="str">
            <v>002</v>
          </cell>
          <cell r="F106" t="str">
            <v>КГ</v>
          </cell>
          <cell r="G106" t="str">
            <v>Наименование мяса птицы: Цыплята-бройлеры
Сорт тушки: Первый
Вид мяса по способу разделки: Тушка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06" t="str">
            <v>10.12.10.000-00000005</v>
          </cell>
          <cell r="I106" t="str">
            <v>ЦВ</v>
          </cell>
          <cell r="J106" t="str">
            <v>ЦД</v>
          </cell>
          <cell r="K106" t="str">
            <v>Ш</v>
          </cell>
          <cell r="L106" t="str">
            <v>ЗД</v>
          </cell>
          <cell r="M106" t="str">
            <v>ЗВ</v>
          </cell>
          <cell r="N106" t="str">
            <v>Д</v>
          </cell>
          <cell r="O106" t="str">
            <v>С</v>
          </cell>
          <cell r="Q106" t="str">
            <v>В</v>
          </cell>
        </row>
        <row r="107">
          <cell r="B107" t="str">
            <v>Окорчок куриный охлажденный (отечественный)</v>
          </cell>
          <cell r="C107" t="str">
            <v>Мясо сельскохозяйственной птицы охлажденное тип 3</v>
          </cell>
          <cell r="D107" t="str">
            <v>10.12.10.110</v>
          </cell>
          <cell r="E107" t="str">
            <v>003</v>
          </cell>
          <cell r="F107" t="str">
            <v>КГ</v>
          </cell>
          <cell r="G107" t="str">
            <v>Наименование мяса птицы: Куры
Сорт тушки: Второй; Первый
Вид мяса по способу разделки: Окорочок; Бедро
Тип: Отечественный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07" t="str">
            <v>10.12.10.000-00000006</v>
          </cell>
          <cell r="I107" t="str">
            <v>ЦВ</v>
          </cell>
          <cell r="J107" t="str">
            <v>ЦД</v>
          </cell>
          <cell r="K107" t="str">
            <v>Ш</v>
          </cell>
          <cell r="L107" t="str">
            <v>ЗД</v>
          </cell>
          <cell r="M107" t="str">
            <v>ЗВ</v>
          </cell>
          <cell r="N107" t="str">
            <v>Д</v>
          </cell>
          <cell r="O107" t="str">
            <v>С</v>
          </cell>
          <cell r="Q107" t="str">
            <v>В</v>
          </cell>
        </row>
        <row r="108">
          <cell r="B108" t="str">
            <v>Филе индейки охлажденное</v>
          </cell>
          <cell r="C108" t="str">
            <v>Мясо сельскохозяйственной птицы охлажденное тип 4</v>
          </cell>
          <cell r="D108" t="str">
            <v>10.12.10.120</v>
          </cell>
          <cell r="E108" t="str">
            <v>001</v>
          </cell>
          <cell r="F108" t="str">
            <v>КГ</v>
          </cell>
          <cell r="G108" t="str">
            <v>Наименование мяса птицы: Индейки
Сорт тушки: Второй; Первый
Вид мяса по способу разделки: Филе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32737-2014</v>
          </cell>
          <cell r="H108" t="str">
            <v>10.12.10.000-00000007</v>
          </cell>
          <cell r="I108" t="str">
            <v>ЦВ</v>
          </cell>
          <cell r="J108" t="str">
            <v>ЦД</v>
          </cell>
          <cell r="K108" t="str">
            <v>Ш</v>
          </cell>
          <cell r="L108" t="str">
            <v>ЗД</v>
          </cell>
          <cell r="M108" t="str">
            <v>ЗВ</v>
          </cell>
          <cell r="N108" t="str">
            <v>Д</v>
          </cell>
          <cell r="O108" t="str">
            <v>С</v>
          </cell>
          <cell r="Q108" t="str">
            <v>В</v>
          </cell>
        </row>
        <row r="109">
          <cell r="B109" t="str">
            <v>Филе грудки цыпленка охлажденное</v>
          </cell>
          <cell r="C109" t="str">
            <v>Мясо сельскохозяйственной птицы охлажденное для детского питания тип 1</v>
          </cell>
          <cell r="D109" t="str">
            <v>10.12.10.170</v>
          </cell>
          <cell r="E109" t="str">
            <v>001</v>
          </cell>
          <cell r="F109" t="str">
            <v>КГ</v>
          </cell>
          <cell r="G109" t="str">
            <v>Наименование мяса птицы: Цыплята-бройлеры
Вид мяса по способу разделки: Филе
Для детского питания: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32737-2014</v>
          </cell>
          <cell r="H109" t="str">
            <v>10.12.10.170-00000004</v>
          </cell>
          <cell r="I109" t="str">
            <v>ЦВ</v>
          </cell>
          <cell r="J109" t="str">
            <v>ЦД</v>
          </cell>
          <cell r="K109" t="str">
            <v>Ш</v>
          </cell>
          <cell r="L109" t="str">
            <v>ЗД</v>
          </cell>
          <cell r="M109" t="str">
            <v>ЗВ</v>
          </cell>
          <cell r="N109" t="str">
            <v>Д</v>
          </cell>
          <cell r="O109" t="str">
            <v>С</v>
          </cell>
          <cell r="Q109" t="str">
            <v>В</v>
          </cell>
        </row>
        <row r="110">
          <cell r="B110" t="str">
            <v>Филе грудки цыпленка замороженное</v>
          </cell>
          <cell r="C110" t="str">
            <v>Мясо сельскохозяйственной птицы замороженное, в том числе для детского питания тип 7</v>
          </cell>
          <cell r="D110" t="str">
            <v>10.12.20.170</v>
          </cell>
          <cell r="E110" t="str">
            <v>001</v>
          </cell>
          <cell r="F110" t="str">
            <v>КГ</v>
          </cell>
          <cell r="G110" t="str">
            <v>Наименование мяса птицы: Цыплята-бройлеры
Вид мяса по способу разделки: Филе
Часть тушки: Грудка
Для детского питания: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32737-2014</v>
          </cell>
          <cell r="H110" t="str">
            <v>10.12.20.000-00000006</v>
          </cell>
          <cell r="I110" t="str">
            <v>ЦВ</v>
          </cell>
          <cell r="J110" t="str">
            <v>ЦД</v>
          </cell>
          <cell r="K110" t="str">
            <v>Ш</v>
          </cell>
          <cell r="L110" t="str">
            <v>ЗД</v>
          </cell>
          <cell r="M110" t="str">
            <v>ЗВ</v>
          </cell>
          <cell r="N110" t="str">
            <v>Д</v>
          </cell>
          <cell r="O110" t="str">
            <v>С</v>
          </cell>
          <cell r="Q110" t="str">
            <v>В</v>
          </cell>
        </row>
        <row r="111">
          <cell r="B111" t="str">
            <v>Грудки кур замороженные</v>
          </cell>
          <cell r="C111" t="str">
            <v>Мясо сельскохозяйственной птицы замороженное, в том числе для детского питания тип 1</v>
          </cell>
          <cell r="D111" t="str">
            <v>10.12.20.110</v>
          </cell>
          <cell r="E111" t="str">
            <v>004</v>
          </cell>
          <cell r="F111" t="str">
            <v>КГ</v>
          </cell>
          <cell r="G111" t="str">
            <v>Наименование мяса птицы: Куры
Сорт тушки: Первый
Вид мяса по способу разделки: Грудка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11" t="str">
            <v>10.12.20.000-00000007</v>
          </cell>
          <cell r="I111" t="str">
            <v>ЦВ</v>
          </cell>
          <cell r="J111" t="str">
            <v>ЦД</v>
          </cell>
          <cell r="K111" t="str">
            <v>Ш</v>
          </cell>
          <cell r="L111" t="str">
            <v>ЗД</v>
          </cell>
          <cell r="M111" t="str">
            <v>ЗВ</v>
          </cell>
          <cell r="N111" t="str">
            <v>Д</v>
          </cell>
          <cell r="O111" t="str">
            <v>С</v>
          </cell>
          <cell r="Q111" t="str">
            <v>В</v>
          </cell>
        </row>
        <row r="112">
          <cell r="B112" t="str">
            <v>Кура потрошеная замороженная</v>
          </cell>
          <cell r="C112" t="str">
            <v>Мясо сельскохозяйственной птицы замороженное, в том числе для детского питания тип 2</v>
          </cell>
          <cell r="D112" t="str">
            <v>10.12.20.110</v>
          </cell>
          <cell r="E112" t="str">
            <v>003</v>
          </cell>
          <cell r="F112" t="str">
            <v>КГ</v>
          </cell>
          <cell r="G112" t="str">
            <v>Наименование мяса птицы: Куры
Сорт тушки: Первый
Вид мяса по способу разделки: Тушка
Для детского питания: Нет; Да
Тип: Потрошеная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12" t="str">
            <v>10.12.20.000-00000007</v>
          </cell>
          <cell r="I112" t="str">
            <v>ЦВ</v>
          </cell>
          <cell r="J112" t="str">
            <v>ЦД</v>
          </cell>
          <cell r="K112" t="str">
            <v>Ш</v>
          </cell>
          <cell r="L112" t="str">
            <v>ЗД</v>
          </cell>
          <cell r="M112" t="str">
            <v>ЗВ</v>
          </cell>
          <cell r="N112" t="str">
            <v>Д</v>
          </cell>
          <cell r="O112" t="str">
            <v>С</v>
          </cell>
          <cell r="Q112" t="str">
            <v>В</v>
          </cell>
        </row>
        <row r="113">
          <cell r="B113" t="str">
            <v>Мясо цыплят- бройлеров (тушки) замороженное</v>
          </cell>
          <cell r="C113" t="str">
            <v>Мясо сельскохозяйственной птицы замороженное, в том числе для детского питания тип 3</v>
          </cell>
          <cell r="D113" t="str">
            <v>10.12.20.110</v>
          </cell>
          <cell r="E113" t="str">
            <v>001</v>
          </cell>
          <cell r="F113" t="str">
            <v>КГ</v>
          </cell>
          <cell r="G113" t="str">
            <v>Наименование мяса птицы: Цыплята-бройлеры
Сорт тушки: Первый
Вид мяса по способу разделки: Тушка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13" t="str">
            <v>10.12.20.000-00000006</v>
          </cell>
          <cell r="I113" t="str">
            <v>ЦВ</v>
          </cell>
          <cell r="J113" t="str">
            <v>ЦД</v>
          </cell>
          <cell r="K113" t="str">
            <v>Ш</v>
          </cell>
          <cell r="L113" t="str">
            <v>ЗД</v>
          </cell>
          <cell r="M113" t="str">
            <v>ЗВ</v>
          </cell>
          <cell r="N113" t="str">
            <v>Д</v>
          </cell>
          <cell r="O113" t="str">
            <v>С</v>
          </cell>
          <cell r="Q113" t="str">
            <v>В</v>
          </cell>
        </row>
        <row r="114">
          <cell r="B114" t="str">
            <v>Окорочок куриный замороженный (отечественный)</v>
          </cell>
          <cell r="C114" t="str">
            <v>Мясо сельскохозяйственной птицы замороженное, в том числе для детского питания тип 4</v>
          </cell>
          <cell r="D114" t="str">
            <v>10.12.20.110</v>
          </cell>
          <cell r="E114" t="str">
            <v>005</v>
          </cell>
          <cell r="F114" t="str">
            <v>КГ</v>
          </cell>
          <cell r="G114" t="str">
            <v>Наименование мяса птицы: Куры
Сорт тушки: Второй; Первый
Вид мяса по способу разделки: Окорочок; Бедро; Голень
Для детского питания: Нет; Да
Тип: Отечественный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    </cell>
          <cell r="H114" t="str">
            <v>10.12.20.000-00000007</v>
          </cell>
          <cell r="I114" t="str">
            <v>ЦВ</v>
          </cell>
          <cell r="J114" t="str">
            <v>ЦД</v>
          </cell>
          <cell r="K114" t="str">
            <v>Ш</v>
          </cell>
          <cell r="L114" t="str">
            <v>ЗД</v>
          </cell>
          <cell r="M114" t="str">
            <v>ЗВ</v>
          </cell>
          <cell r="N114" t="str">
            <v>Д</v>
          </cell>
          <cell r="O114" t="str">
            <v>С</v>
          </cell>
          <cell r="Q114" t="str">
            <v>В</v>
          </cell>
        </row>
        <row r="115">
          <cell r="B115" t="str">
            <v>Филе индейки замороженное</v>
          </cell>
          <cell r="C115" t="str">
            <v>Мясо сельскохозяйственной птицы замороженное, в том числе для детского питания тип 6</v>
          </cell>
          <cell r="D115" t="str">
            <v>10.12.20.120</v>
          </cell>
          <cell r="E115" t="str">
            <v>001</v>
          </cell>
          <cell r="F115" t="str">
            <v>КГ</v>
          </cell>
          <cell r="G115" t="str">
            <v>Наименование мяса птицы: Индейки
Сорт тушки: Второй; Первый
Вид мяса по способу разделки: Филе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32737-2014</v>
          </cell>
          <cell r="H115" t="str">
            <v>10.12.20.000-00000008</v>
          </cell>
          <cell r="I115" t="str">
            <v>ЦВ</v>
          </cell>
          <cell r="J115" t="str">
            <v>ЦД</v>
          </cell>
          <cell r="K115" t="str">
            <v>Ш</v>
          </cell>
          <cell r="L115" t="str">
            <v>ЗД</v>
          </cell>
          <cell r="M115" t="str">
            <v>ЗВ</v>
          </cell>
          <cell r="N115" t="str">
            <v>Д</v>
          </cell>
          <cell r="O115" t="str">
            <v>С</v>
          </cell>
          <cell r="Q115" t="str">
            <v>В</v>
          </cell>
        </row>
        <row r="116">
          <cell r="B116" t="str">
            <v>Колбаса вареная в ассортименте</v>
          </cell>
          <cell r="C116" t="str">
            <v>Изделия колбасные вареные, в том числе фаршированные мясные тип 1</v>
          </cell>
          <cell r="D116" t="str">
            <v>10.13.14.111</v>
          </cell>
          <cell r="E116" t="str">
            <v>001</v>
          </cell>
          <cell r="F116" t="str">
            <v>КГ</v>
          </cell>
          <cell r="G116" t="str">
            <v>Категория: А
Вид изделия колбасного вареного: Колбаса (колбаска)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33673-2015;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23670-2019</v>
          </cell>
          <cell r="H116" t="str">
            <v>10.13.14.110-00000002</v>
          </cell>
          <cell r="K116" t="str">
            <v>Ш</v>
          </cell>
          <cell r="M116" t="str">
            <v>ЗВ</v>
          </cell>
          <cell r="N116" t="str">
            <v>Д</v>
          </cell>
          <cell r="Q116" t="str">
            <v>В</v>
          </cell>
        </row>
        <row r="117">
          <cell r="B117" t="str">
            <v xml:space="preserve">Колбаса вареная беглютеновая </v>
          </cell>
          <cell r="C117" t="str">
            <v>Колбаса тип 5</v>
          </cell>
          <cell r="D117" t="str">
            <v>10.13.14.111</v>
          </cell>
          <cell r="E117" t="str">
            <v>002</v>
          </cell>
          <cell r="F117" t="str">
            <v>КГ</v>
          </cell>
          <cell r="G117" t="str">
            <v>Глютен в составе: Отсутствие
Подвид: Вареная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17" t="str">
            <v/>
          </cell>
          <cell r="I117" t="str">
            <v>ЦВ</v>
          </cell>
        </row>
        <row r="118">
          <cell r="B118" t="str">
            <v>Сосиски вареные в ассортименте</v>
          </cell>
          <cell r="C118" t="str">
            <v>Изделия колбасные вареные, в том числе фаршированные мясные тип 3</v>
          </cell>
          <cell r="D118" t="str">
            <v>10.13.14.112</v>
          </cell>
          <cell r="E118" t="str">
            <v>004</v>
          </cell>
          <cell r="F118" t="str">
            <v>КГ</v>
          </cell>
          <cell r="G118" t="str">
            <v>Категория: А; Б
Вид изделия колбасного вареного: Сосиски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33673-2015;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23670-2019</v>
          </cell>
          <cell r="H118" t="str">
            <v>10.13.14.110-00000018, 10.13.14.110-00000017</v>
          </cell>
          <cell r="K118" t="str">
            <v>Ш</v>
          </cell>
          <cell r="M118" t="str">
            <v>ЗВ</v>
          </cell>
          <cell r="N118" t="str">
            <v>Д</v>
          </cell>
          <cell r="Q118" t="str">
            <v>В</v>
          </cell>
        </row>
        <row r="119">
          <cell r="B119" t="str">
            <v>Сосиски безглютеновые</v>
          </cell>
          <cell r="C119" t="str">
            <v>Сосиски тип 7</v>
          </cell>
          <cell r="D119" t="str">
            <v>10.13.14.112</v>
          </cell>
          <cell r="E119" t="str">
            <v>007</v>
          </cell>
          <cell r="F119" t="str">
            <v>КГ</v>
          </cell>
          <cell r="G119" t="str">
            <v>Глютен в составе: Отсутствие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19" t="str">
            <v/>
          </cell>
          <cell r="I119" t="str">
            <v>ЦВ</v>
          </cell>
        </row>
        <row r="120">
          <cell r="B120" t="str">
            <v>Сардельки говяжьи</v>
          </cell>
          <cell r="C120" t="str">
            <v>Изделия колбасные вареные, в том числе фаршированные мясные тип 2</v>
          </cell>
          <cell r="D120" t="str">
            <v>10.13.14.113</v>
          </cell>
          <cell r="E120" t="str">
            <v>001</v>
          </cell>
          <cell r="F120" t="str">
            <v>КГ</v>
          </cell>
          <cell r="G120" t="str">
            <v>Вид: Говяжьи
Вид изделия колбасного вареного: Сардельки
Категория: 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33673-2015;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23670-2019</v>
          </cell>
          <cell r="H120" t="str">
            <v>10.13.14.110-00000014</v>
          </cell>
          <cell r="M120" t="str">
            <v>ЗВ</v>
          </cell>
          <cell r="N120" t="str">
            <v>Д</v>
          </cell>
          <cell r="Q120" t="str">
            <v>В</v>
          </cell>
        </row>
        <row r="121">
          <cell r="B121" t="str">
            <v>Колбаса полукопченая в ассортименте</v>
          </cell>
          <cell r="C121" t="str">
            <v>Колбаса (колбаска) полукопченая мясная тип 1</v>
          </cell>
          <cell r="D121" t="str">
            <v>10.13.14.411</v>
          </cell>
          <cell r="E121" t="str">
            <v>001</v>
          </cell>
          <cell r="F121" t="str">
            <v>КГ</v>
          </cell>
          <cell r="G121" t="str">
            <v>Вид преобладающего мясного сырья: Мясо промысловых животных; Свинина; Оленина; Конина; Говядина; Баранина
Категория: Не ниже А; Не ниже Б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31785-2012</v>
          </cell>
          <cell r="H121" t="str">
            <v>10.13.14.411-00000001</v>
          </cell>
          <cell r="M121" t="str">
            <v>ЗВ</v>
          </cell>
          <cell r="N121" t="str">
            <v>Д</v>
          </cell>
          <cell r="Q121" t="str">
            <v>В</v>
          </cell>
        </row>
        <row r="122">
          <cell r="B122" t="str">
            <v>Колбаса варено-копченая в ассортименте</v>
          </cell>
          <cell r="C122" t="str">
            <v>Колбаса (колбаска) варено-копченая мясная тип 1</v>
          </cell>
          <cell r="D122" t="str">
            <v>10.13.14.412</v>
          </cell>
          <cell r="E122" t="str">
            <v>001</v>
          </cell>
          <cell r="F122" t="str">
            <v>КГ</v>
          </cell>
          <cell r="G122" t="str">
            <v>Вид преобладающего мясного сырья: Мясо промысловых животных; Свинина; Оленина; Конина; Говядина; Баранина
Категория: Не ниже 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55455-2013</v>
          </cell>
          <cell r="H122" t="str">
            <v>10.13.14.412-00000001</v>
          </cell>
          <cell r="M122" t="str">
            <v>ЗВ</v>
          </cell>
          <cell r="N122" t="str">
            <v>Д</v>
          </cell>
          <cell r="Q122" t="str">
            <v>В</v>
          </cell>
        </row>
        <row r="123">
          <cell r="B123" t="str">
            <v>Ветчина из говядины</v>
          </cell>
          <cell r="C123" t="str">
            <v>Ветчина тип 1</v>
          </cell>
          <cell r="D123" t="str">
            <v>10.13.14.529</v>
          </cell>
          <cell r="E123" t="str">
            <v>001</v>
          </cell>
          <cell r="F123" t="str">
            <v>КГ</v>
          </cell>
          <cell r="G123" t="str">
            <v>Тип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23" t="str">
            <v/>
          </cell>
          <cell r="M123" t="str">
            <v>ЗВ</v>
          </cell>
          <cell r="Q123" t="str">
            <v>В</v>
          </cell>
        </row>
        <row r="124">
          <cell r="B124" t="str">
            <v>Ветчина из индейки</v>
          </cell>
          <cell r="C124" t="str">
            <v>Ветчина тип 2</v>
          </cell>
          <cell r="D124" t="str">
            <v>10.13.14.529</v>
          </cell>
          <cell r="E124" t="str">
            <v>002</v>
          </cell>
          <cell r="F124" t="str">
            <v>КГ</v>
          </cell>
          <cell r="G124" t="str">
            <v>Тип мяса: Индейка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24" t="str">
            <v/>
          </cell>
          <cell r="M124" t="str">
            <v>ЗВ</v>
          </cell>
          <cell r="Q124" t="str">
            <v>В</v>
          </cell>
        </row>
        <row r="125">
          <cell r="B125" t="str">
            <v>Ветчина из кур</v>
          </cell>
          <cell r="C125" t="str">
            <v>Ветчина тип 3</v>
          </cell>
          <cell r="D125" t="str">
            <v>10.13.14.529</v>
          </cell>
          <cell r="E125" t="str">
            <v>003</v>
          </cell>
          <cell r="F125" t="str">
            <v>КГ</v>
          </cell>
          <cell r="G125" t="str">
            <v>Тип мяса: Кура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25" t="str">
            <v/>
          </cell>
          <cell r="M125" t="str">
            <v>ЗВ</v>
          </cell>
          <cell r="Q125" t="str">
            <v>В</v>
          </cell>
        </row>
        <row r="126">
          <cell r="B126" t="str">
            <v>Ветчина из свинины нежирных сортов</v>
          </cell>
          <cell r="C126" t="str">
            <v>Ветчина тип 4</v>
          </cell>
          <cell r="D126" t="str">
            <v>10.13.14.529</v>
          </cell>
          <cell r="E126" t="str">
            <v>004</v>
          </cell>
          <cell r="F126" t="str">
            <v>КГ</v>
          </cell>
          <cell r="G126" t="str">
            <v>Вид: Вареная
Сорт: Высший; Без сорта
Категория: A; Без категории
Сорт мяса: Нежирный
Тип мяса: Свинина
Термическое состояние: Охлажденная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31790-2012;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126" t="str">
            <v/>
          </cell>
          <cell r="M126" t="str">
            <v>ЗВ</v>
          </cell>
          <cell r="Q126" t="str">
            <v>В</v>
          </cell>
        </row>
        <row r="127">
          <cell r="B127" t="str">
            <v>Продукты из свинины варёные. Окорок свиной</v>
          </cell>
          <cell r="C127" t="str">
            <v>Продукт из свинины тип 1</v>
          </cell>
          <cell r="D127" t="str">
            <v>10.13.14.612</v>
          </cell>
          <cell r="E127" t="str">
            <v>001</v>
          </cell>
          <cell r="F127" t="str">
            <v>КГ</v>
          </cell>
          <cell r="G127" t="str">
            <v>Вид: Окорок
Термическое состояние: Вареное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31790-2012</v>
          </cell>
          <cell r="H127" t="str">
            <v/>
          </cell>
          <cell r="M127" t="str">
            <v>ЗВ</v>
          </cell>
          <cell r="Q127" t="str">
            <v>В</v>
          </cell>
        </row>
        <row r="128">
          <cell r="B128" t="str">
            <v xml:space="preserve">Продукты из свинины варёные. Рулет из свинины </v>
          </cell>
          <cell r="C128" t="str">
            <v>Продукт из свинины тип 2</v>
          </cell>
          <cell r="D128" t="str">
            <v>10.13.14.612</v>
          </cell>
          <cell r="E128" t="str">
            <v>002</v>
          </cell>
          <cell r="F128" t="str">
            <v>КГ</v>
          </cell>
          <cell r="G128" t="str">
            <v>Вид: Рулет
Термическое состояние: Вареное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31790-2012</v>
          </cell>
          <cell r="H128" t="str">
            <v/>
          </cell>
          <cell r="M128" t="str">
            <v>ЗВ</v>
          </cell>
          <cell r="Q128" t="str">
            <v>В</v>
          </cell>
        </row>
        <row r="129">
          <cell r="B129" t="str">
            <v>Продукты из свинины копчено-запеченные. Бекон любительский</v>
          </cell>
          <cell r="C129" t="str">
            <v>Продукт из свинины тип 3</v>
          </cell>
          <cell r="D129" t="str">
            <v>10.13.14.612</v>
          </cell>
          <cell r="E129" t="str">
            <v>005</v>
          </cell>
          <cell r="F129" t="str">
            <v>КГ</v>
          </cell>
          <cell r="G129" t="str">
            <v>Вид: Бекон любительский
Термическое состояние: Копчено-запеченное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18256-2017</v>
          </cell>
          <cell r="H129" t="str">
            <v/>
          </cell>
          <cell r="Q129" t="str">
            <v>В</v>
          </cell>
        </row>
        <row r="130">
          <cell r="B130" t="str">
            <v>Продукты из свинины копчено-запеченные. Бекон столичный</v>
          </cell>
          <cell r="C130" t="str">
            <v>Продукт из свинины тип 4</v>
          </cell>
          <cell r="D130" t="str">
            <v>10.13.14.612</v>
          </cell>
          <cell r="E130" t="str">
            <v>006</v>
          </cell>
          <cell r="F130" t="str">
            <v>КГ</v>
          </cell>
          <cell r="G130" t="str">
            <v>Вид: Бекон столичный
Термическое состояние: Копчено-запеченное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18256-2017</v>
          </cell>
          <cell r="H130" t="str">
            <v/>
          </cell>
          <cell r="Q130" t="str">
            <v>В</v>
          </cell>
        </row>
        <row r="131">
          <cell r="B131" t="str">
            <v xml:space="preserve">Продукты из свинины копчено-запеченные. Грудинка </v>
          </cell>
          <cell r="C131" t="str">
            <v>Продукт из свинины тип 5</v>
          </cell>
          <cell r="D131" t="str">
            <v>10.13.14.612</v>
          </cell>
          <cell r="E131" t="str">
            <v>003</v>
          </cell>
          <cell r="F131" t="str">
            <v>КГ</v>
          </cell>
          <cell r="G131" t="str">
            <v>Вид: Грудинка
Термическое состояние: Копчено-запеченное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18256-2017</v>
          </cell>
          <cell r="H131" t="str">
            <v/>
          </cell>
          <cell r="Q131" t="str">
            <v>В</v>
          </cell>
        </row>
        <row r="132">
          <cell r="B132" t="str">
            <v>Продукты из свинины копчено-запеченные. Корейка</v>
          </cell>
          <cell r="C132" t="str">
            <v>Продукт из свинины тип 6</v>
          </cell>
          <cell r="D132" t="str">
            <v>10.13.14.612</v>
          </cell>
          <cell r="E132" t="str">
            <v>004</v>
          </cell>
          <cell r="F132" t="str">
            <v>КГ</v>
          </cell>
          <cell r="G132" t="str">
            <v>Вид: Корейка
Термическое состояние: Копчено-запеченное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18256-2017</v>
          </cell>
          <cell r="H132" t="str">
            <v/>
          </cell>
          <cell r="Q132" t="str">
            <v>В</v>
          </cell>
        </row>
        <row r="133">
          <cell r="B133" t="str">
            <v>Консервы мясные. Мясо тушеное</v>
          </cell>
          <cell r="C133" t="str">
            <v>Консервы мясные тип 3</v>
          </cell>
          <cell r="D133" t="str">
            <v>10.13.15.111</v>
          </cell>
          <cell r="E133" t="str">
            <v>001</v>
          </cell>
          <cell r="F133" t="str">
            <v>КГ</v>
          </cell>
          <cell r="G133" t="str">
            <v>Вид продукта по технологии изготовления: Кусковой
Вид сырья: Оленина; Субпродукты; Конина; Мясо убойных животных; Свинина; Баранина; Говядина
Вид заливки: Желе; Рассол; Жир; Соус; Бульон; В собственном соку
Вид: Тушеные
Вес: не более 0,5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32125-2013</v>
          </cell>
          <cell r="H133" t="str">
            <v>10.13.15.110-00000008</v>
          </cell>
          <cell r="K133" t="str">
            <v>Ш</v>
          </cell>
          <cell r="L133" t="str">
            <v>ЗД</v>
          </cell>
          <cell r="M133" t="str">
            <v>ЗВ</v>
          </cell>
          <cell r="N133" t="str">
            <v>Д</v>
          </cell>
          <cell r="Q133" t="str">
            <v>В</v>
          </cell>
        </row>
        <row r="134">
          <cell r="B134" t="str">
            <v>Консервы мясорастительные для питания детей раннего возраста</v>
          </cell>
          <cell r="C134" t="str">
            <v>Консервы мясорастительные с использованием мяса и субпродуктов птицы тип 1</v>
          </cell>
          <cell r="D134" t="str">
            <v>10.13.15.140</v>
          </cell>
          <cell r="E134" t="str">
            <v>001</v>
          </cell>
          <cell r="F134" t="str">
            <v>КГ</v>
          </cell>
          <cell r="G134" t="str">
            <v>Вид сырья: Субпродукты; Мясо цыплят-бройлеров; Мясо цыплят; Мясо уток; Мясо перепелов; Мясо кур; Мясо индеек; Мясо гусей
Вид дополнительных ингредиентов: Масло растительное; Овощи; Макаронные изделия; Крупы; Бобовые
Назначение: Для детского питания
Вес: не более 0,25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31800-2012</v>
          </cell>
          <cell r="H134" t="str">
            <v>10.13.15.140-00000001</v>
          </cell>
          <cell r="L134" t="str">
            <v>ЗД</v>
          </cell>
          <cell r="N134" t="str">
            <v>Д</v>
          </cell>
          <cell r="O134" t="str">
            <v>С</v>
          </cell>
          <cell r="Q134" t="str">
            <v>В</v>
          </cell>
        </row>
        <row r="135">
          <cell r="B135" t="str">
            <v>Горбуша мороженая потрошеная с/г</v>
          </cell>
          <cell r="C135" t="str">
            <v>Рыба лососевая мороженая тип 1</v>
          </cell>
          <cell r="D135" t="str">
            <v>10.20.13.110</v>
          </cell>
          <cell r="E135" t="str">
            <v>001</v>
          </cell>
          <cell r="F135" t="str">
            <v>КГ</v>
          </cell>
          <cell r="G135" t="str">
            <v>Вид разделки: Потрошеная
Сорт рыбы: Первый
Вид рыбы: Горбуша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35" t="str">
            <v>10.20.13.110-00000002</v>
          </cell>
          <cell r="I135" t="str">
            <v>ЦВ</v>
          </cell>
          <cell r="J135" t="str">
            <v>ЦД</v>
          </cell>
          <cell r="K135" t="str">
            <v>Ш</v>
          </cell>
          <cell r="L135" t="str">
            <v>ЗД</v>
          </cell>
          <cell r="M135" t="str">
            <v>ЗВ</v>
          </cell>
          <cell r="N135" t="str">
            <v>Д</v>
          </cell>
          <cell r="O135" t="str">
            <v>С</v>
          </cell>
          <cell r="Q135" t="str">
            <v>В</v>
          </cell>
        </row>
        <row r="136">
          <cell r="B136" t="str">
            <v>Минтай мороженый потрошенный обезглавленный</v>
          </cell>
          <cell r="C136" t="str">
            <v>Рыба трескообразная мороженая тип 1</v>
          </cell>
          <cell r="D136" t="str">
            <v>10.20.13.122</v>
          </cell>
          <cell r="E136" t="str">
            <v>003</v>
          </cell>
          <cell r="F136" t="str">
            <v>КГ</v>
          </cell>
          <cell r="G136" t="str">
            <v>Вид разделки: Потрошеная обезглавленная
Сорт рыбы: Не ниже первого
Вид рыбы: Минтай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36" t="str">
            <v>10.20.13.120-00000021</v>
          </cell>
          <cell r="I136" t="str">
            <v>ЦВ</v>
          </cell>
          <cell r="J136" t="str">
            <v>ЦД</v>
          </cell>
          <cell r="K136" t="str">
            <v>Ш</v>
          </cell>
          <cell r="L136" t="str">
            <v>ЗД</v>
          </cell>
          <cell r="M136" t="str">
            <v>ЗВ</v>
          </cell>
          <cell r="N136" t="str">
            <v>Д</v>
          </cell>
          <cell r="O136" t="str">
            <v>С</v>
          </cell>
          <cell r="Q136" t="str">
            <v>В</v>
          </cell>
        </row>
        <row r="137">
          <cell r="B137" t="str">
            <v>Пикша мороженая потрошенная обезглавленная</v>
          </cell>
          <cell r="C137" t="str">
            <v>Рыба трескообразная мороженая тип 2</v>
          </cell>
          <cell r="D137" t="str">
            <v>10.20.13.122</v>
          </cell>
          <cell r="E137" t="str">
            <v>005</v>
          </cell>
          <cell r="F137" t="str">
            <v>КГ</v>
          </cell>
          <cell r="G137" t="str">
            <v>Вид разделки: Потрошеная обезглавленная
Сорт рыбы: Не ниже первого
Вид рыбы: Пикша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37" t="str">
            <v>10.20.13.120-00000021</v>
          </cell>
          <cell r="I137" t="str">
            <v>ЦВ</v>
          </cell>
          <cell r="J137" t="str">
            <v>ЦД</v>
          </cell>
          <cell r="K137" t="str">
            <v>Ш</v>
          </cell>
          <cell r="L137" t="str">
            <v>ЗД</v>
          </cell>
          <cell r="M137" t="str">
            <v>ЗВ</v>
          </cell>
          <cell r="N137" t="str">
            <v>Д</v>
          </cell>
          <cell r="O137" t="str">
            <v>С</v>
          </cell>
          <cell r="Q137" t="str">
            <v>В</v>
          </cell>
        </row>
        <row r="138">
          <cell r="B138" t="str">
            <v>Сайда мороженая потрошеная обезглавленная</v>
          </cell>
          <cell r="C138" t="str">
            <v>Рыба трескообразная мороженая тип 3</v>
          </cell>
          <cell r="D138" t="str">
            <v>10.20.13.122</v>
          </cell>
          <cell r="E138" t="str">
            <v>002</v>
          </cell>
          <cell r="F138" t="str">
            <v>КГ</v>
          </cell>
          <cell r="G138" t="str">
            <v>Вид разделки: Потрошеная обезглавленная
Сорт рыбы: Не ниже первого
Вид рыбы: Сайда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38" t="str">
            <v>10.20.13.120-00000021</v>
          </cell>
          <cell r="I138" t="str">
            <v>ЦВ</v>
          </cell>
          <cell r="J138" t="str">
            <v>ЦД</v>
          </cell>
          <cell r="K138" t="str">
            <v>Ш</v>
          </cell>
          <cell r="L138" t="str">
            <v>ЗД</v>
          </cell>
          <cell r="M138" t="str">
            <v>ЗВ</v>
          </cell>
          <cell r="N138" t="str">
            <v>Д</v>
          </cell>
          <cell r="O138" t="str">
            <v>С</v>
          </cell>
          <cell r="Q138" t="str">
            <v>В</v>
          </cell>
        </row>
        <row r="139">
          <cell r="B139" t="str">
            <v>Треска мороженая потрошенная обезглавленная</v>
          </cell>
          <cell r="C139" t="str">
            <v>Рыба трескообразная мороженая тип 4</v>
          </cell>
          <cell r="D139" t="str">
            <v>10.20.13.122</v>
          </cell>
          <cell r="E139" t="str">
            <v>001</v>
          </cell>
          <cell r="F139" t="str">
            <v>КГ</v>
          </cell>
          <cell r="G139" t="str">
            <v>Вид разделки: Потрошеная обезглавленная
Сорт рыбы: Не ниже первого
Вид рыбы: Треска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39" t="str">
            <v>10.20.13.120-00000021</v>
          </cell>
          <cell r="I139" t="str">
            <v>ЦВ</v>
          </cell>
          <cell r="J139" t="str">
            <v>ЦД</v>
          </cell>
          <cell r="K139" t="str">
            <v>Ш</v>
          </cell>
          <cell r="L139" t="str">
            <v>ЗД</v>
          </cell>
          <cell r="M139" t="str">
            <v>ЗВ</v>
          </cell>
          <cell r="N139" t="str">
            <v>Д</v>
          </cell>
          <cell r="O139" t="str">
            <v>С</v>
          </cell>
          <cell r="Q139" t="str">
            <v>В</v>
          </cell>
        </row>
        <row r="140">
          <cell r="B140" t="str">
            <v>Хек мороженый потрошённый обезглавленный</v>
          </cell>
          <cell r="C140" t="str">
            <v>Рыба трескообразная мороженая тип 5</v>
          </cell>
          <cell r="D140" t="str">
            <v>10.20.13.122</v>
          </cell>
          <cell r="E140" t="str">
            <v>006</v>
          </cell>
          <cell r="F140" t="str">
            <v>КГ</v>
          </cell>
          <cell r="G140" t="str">
            <v>Вид разделки: Потрошеная обезглавленная
Сорт рыбы: Не ниже первого
Вид рыбы: Хек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40" t="str">
            <v>10.20.13.120-00000021</v>
          </cell>
          <cell r="I140" t="str">
            <v>ЦВ</v>
          </cell>
          <cell r="J140" t="str">
            <v>ЦД</v>
          </cell>
          <cell r="K140" t="str">
            <v>Ш</v>
          </cell>
          <cell r="L140" t="str">
            <v>ЗД</v>
          </cell>
          <cell r="M140" t="str">
            <v>ЗВ</v>
          </cell>
          <cell r="N140" t="str">
            <v>Д</v>
          </cell>
          <cell r="O140" t="str">
            <v>С</v>
          </cell>
          <cell r="Q140" t="str">
            <v>В</v>
          </cell>
        </row>
        <row r="141">
          <cell r="B141" t="str">
            <v>Судак мороженый потрошенный с/г</v>
          </cell>
          <cell r="C141" t="str">
            <v>Судак тип 1</v>
          </cell>
          <cell r="D141" t="str">
            <v>10.20.13.122</v>
          </cell>
          <cell r="E141" t="str">
            <v>007</v>
          </cell>
          <cell r="F141" t="str">
            <v>КГ</v>
          </cell>
          <cell r="G141" t="str">
            <v>Вид разделки: Потрошеный, с головой
Особые условия (требования к составу пищевых продуктов): Неглазированный
Сорт: Первый
Термическое состояние: Мороженое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    </cell>
          <cell r="H141" t="str">
            <v/>
          </cell>
          <cell r="I141" t="str">
            <v>ЦВ</v>
          </cell>
          <cell r="J141" t="str">
            <v>ЦД</v>
          </cell>
          <cell r="K141" t="str">
            <v>Ш</v>
          </cell>
          <cell r="L141" t="str">
            <v>ЗД</v>
          </cell>
          <cell r="M141" t="str">
            <v>ЗВ</v>
          </cell>
          <cell r="N141" t="str">
            <v>Д</v>
          </cell>
          <cell r="O141" t="str">
            <v>С</v>
          </cell>
          <cell r="Q141" t="str">
            <v>В</v>
          </cell>
        </row>
        <row r="142">
          <cell r="B142" t="str">
            <v>Филе Горбуши мороженое</v>
          </cell>
          <cell r="C142" t="str">
            <v>Филе лососевых рыб мороженое тип 1</v>
          </cell>
          <cell r="D142" t="str">
            <v>10.20.14.110</v>
          </cell>
          <cell r="E142" t="str">
            <v>084</v>
          </cell>
          <cell r="F142" t="str">
            <v>КГ</v>
          </cell>
          <cell r="G142" t="str">
            <v>Вид филе: Филе без кожи
Категория: Высшая; А
Вид рыбы: Горбуша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2" t="str">
            <v>10.20.14.110-00000002</v>
          </cell>
          <cell r="I142" t="str">
            <v>ЦВ</v>
          </cell>
          <cell r="J142" t="str">
            <v>ЦД</v>
          </cell>
          <cell r="K142" t="str">
            <v>Ш</v>
          </cell>
          <cell r="L142" t="str">
            <v>ЗД</v>
          </cell>
          <cell r="M142" t="str">
            <v>ЗВ</v>
          </cell>
          <cell r="N142" t="str">
            <v>Д</v>
          </cell>
          <cell r="O142" t="str">
            <v>С</v>
          </cell>
          <cell r="Q142" t="str">
            <v>В</v>
          </cell>
        </row>
        <row r="143">
          <cell r="B143" t="str">
            <v>Филе Горбуши мороженое</v>
          </cell>
          <cell r="C143" t="str">
            <v>Филе лососевых рыб мороженое тип 2</v>
          </cell>
          <cell r="D143" t="str">
            <v>10.20.14.110</v>
          </cell>
          <cell r="E143" t="str">
            <v>017</v>
          </cell>
          <cell r="F143" t="str">
            <v>КГ</v>
          </cell>
          <cell r="G143" t="str">
            <v>Вид филе: Филе с кожей
Категория: Высшая; А
Вид рыбы: Горбуша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3" t="str">
            <v>10.20.14.110-00000003</v>
          </cell>
          <cell r="I143" t="str">
            <v>ЦВ</v>
          </cell>
          <cell r="J143" t="str">
            <v>ЦД</v>
          </cell>
          <cell r="K143" t="str">
            <v>Ш</v>
          </cell>
          <cell r="L143" t="str">
            <v>ЗД</v>
          </cell>
          <cell r="M143" t="str">
            <v>ЗВ</v>
          </cell>
          <cell r="N143" t="str">
            <v>Д</v>
          </cell>
          <cell r="O143" t="str">
            <v>С</v>
          </cell>
          <cell r="Q143" t="str">
            <v>В</v>
          </cell>
        </row>
        <row r="144">
          <cell r="B144" t="str">
            <v>Филе Судака мороженое</v>
          </cell>
          <cell r="C144" t="str">
            <v>Филе Судака тип 1</v>
          </cell>
          <cell r="D144" t="str">
            <v>10.20.14.120</v>
          </cell>
          <cell r="E144" t="str">
            <v>004</v>
          </cell>
          <cell r="F144" t="str">
            <v>КГ</v>
          </cell>
          <cell r="G144" t="str">
            <v>Категория: Высшая; А
Особые условия (требования к составу пищевых продуктов): Неглазированное
Термическое состояние: Мороженое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4" t="str">
            <v/>
          </cell>
          <cell r="I144" t="str">
            <v>ЦВ</v>
          </cell>
          <cell r="J144" t="str">
            <v>ЦД</v>
          </cell>
          <cell r="K144" t="str">
            <v>Ш</v>
          </cell>
          <cell r="L144" t="str">
            <v>ЗД</v>
          </cell>
          <cell r="M144" t="str">
            <v>ЗВ</v>
          </cell>
          <cell r="N144" t="str">
            <v>Д</v>
          </cell>
          <cell r="O144" t="str">
            <v>С</v>
          </cell>
          <cell r="Q144" t="str">
            <v>В</v>
          </cell>
        </row>
        <row r="145">
          <cell r="B145" t="str">
            <v>Филе Минтая мороженое</v>
          </cell>
          <cell r="C145" t="str">
            <v>Филе тресковых рыб мороженое тип 1</v>
          </cell>
          <cell r="D145" t="str">
            <v>10.20.14.120</v>
          </cell>
          <cell r="E145" t="str">
            <v>007</v>
          </cell>
          <cell r="F145" t="str">
            <v>КГ</v>
          </cell>
          <cell r="G145" t="str">
            <v>Вид филе: Филе без кожи
Категория: Высшая; А
Вид рыбы: Минтай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5" t="str">
            <v>10.20.14.120-00000005</v>
          </cell>
          <cell r="I145" t="str">
            <v>ЦВ</v>
          </cell>
          <cell r="J145" t="str">
            <v>ЦД</v>
          </cell>
          <cell r="K145" t="str">
            <v>Ш</v>
          </cell>
          <cell r="L145" t="str">
            <v>ЗД</v>
          </cell>
          <cell r="M145" t="str">
            <v>ЗВ</v>
          </cell>
          <cell r="N145" t="str">
            <v>Д</v>
          </cell>
          <cell r="O145" t="str">
            <v>С</v>
          </cell>
          <cell r="Q145" t="str">
            <v>В</v>
          </cell>
        </row>
        <row r="146">
          <cell r="B146" t="str">
            <v>Филе Пикши мороженое</v>
          </cell>
          <cell r="C146" t="str">
            <v>Филе тресковых рыб мороженое тип 2</v>
          </cell>
          <cell r="D146" t="str">
            <v>10.20.14.120</v>
          </cell>
          <cell r="E146" t="str">
            <v>003</v>
          </cell>
          <cell r="F146" t="str">
            <v>КГ</v>
          </cell>
          <cell r="G146" t="str">
            <v>Вид филе: Филе без кожи
Категория: Высшая; А
Вид рыбы: Пикша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6" t="str">
            <v>10.20.14.120-00000005</v>
          </cell>
          <cell r="I146" t="str">
            <v>ЦВ</v>
          </cell>
          <cell r="J146" t="str">
            <v>ЦД</v>
          </cell>
          <cell r="K146" t="str">
            <v>Ш</v>
          </cell>
          <cell r="L146" t="str">
            <v>ЗД</v>
          </cell>
          <cell r="M146" t="str">
            <v>ЗВ</v>
          </cell>
          <cell r="N146" t="str">
            <v>Д</v>
          </cell>
          <cell r="O146" t="str">
            <v>С</v>
          </cell>
          <cell r="Q146" t="str">
            <v>В</v>
          </cell>
        </row>
        <row r="147">
          <cell r="B147" t="str">
            <v>Филе Сайды мороженое</v>
          </cell>
          <cell r="C147" t="str">
            <v>Филе тресковых рыб мороженое тип 3</v>
          </cell>
          <cell r="D147" t="str">
            <v>10.20.14.120</v>
          </cell>
          <cell r="E147" t="str">
            <v>005</v>
          </cell>
          <cell r="F147" t="str">
            <v>КГ</v>
          </cell>
          <cell r="G147" t="str">
            <v>Вид филе: Филе без кожи
Категория: Высшая; А
Вид рыбы: Сайда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7" t="str">
            <v>10.20.14.120-00000005</v>
          </cell>
          <cell r="I147" t="str">
            <v>ЦВ</v>
          </cell>
          <cell r="J147" t="str">
            <v>ЦД</v>
          </cell>
          <cell r="K147" t="str">
            <v>Ш</v>
          </cell>
          <cell r="L147" t="str">
            <v>ЗД</v>
          </cell>
          <cell r="M147" t="str">
            <v>ЗВ</v>
          </cell>
          <cell r="N147" t="str">
            <v>Д</v>
          </cell>
          <cell r="O147" t="str">
            <v>С</v>
          </cell>
          <cell r="Q147" t="str">
            <v>В</v>
          </cell>
        </row>
        <row r="148">
          <cell r="B148" t="str">
            <v>Филе Трески мороженое</v>
          </cell>
          <cell r="C148" t="str">
            <v>Филе тресковых рыб мороженое тип 4</v>
          </cell>
          <cell r="D148" t="str">
            <v>10.20.14.120</v>
          </cell>
          <cell r="E148" t="str">
            <v>002</v>
          </cell>
          <cell r="F148" t="str">
            <v>КГ</v>
          </cell>
          <cell r="G148" t="str">
            <v>Вид филе: Филе без кожи
Категория: Высшая; А
Вид рыбы: Треска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8" t="str">
            <v>10.20.14.120-00000005</v>
          </cell>
          <cell r="I148" t="str">
            <v>ЦВ</v>
          </cell>
          <cell r="J148" t="str">
            <v>ЦД</v>
          </cell>
          <cell r="K148" t="str">
            <v>Ш</v>
          </cell>
          <cell r="L148" t="str">
            <v>ЗД</v>
          </cell>
          <cell r="M148" t="str">
            <v>ЗВ</v>
          </cell>
          <cell r="N148" t="str">
            <v>Д</v>
          </cell>
          <cell r="O148" t="str">
            <v>С</v>
          </cell>
          <cell r="Q148" t="str">
            <v>В</v>
          </cell>
        </row>
        <row r="149">
          <cell r="B149" t="str">
            <v>Филе Хека мороженое, высшая категория</v>
          </cell>
          <cell r="C149" t="str">
            <v>Филе тресковых рыб мороженое тип 5</v>
          </cell>
          <cell r="D149" t="str">
            <v>10.20.14.120</v>
          </cell>
          <cell r="E149" t="str">
            <v>006</v>
          </cell>
          <cell r="F149" t="str">
            <v>КГ</v>
          </cell>
          <cell r="G149" t="str">
            <v>Вид филе: Филе без кожи
Категория: Высшая; А
Вид рыбы: Хек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49" t="str">
            <v>10.20.14.120-00000005</v>
          </cell>
          <cell r="I149" t="str">
            <v>ЦВ</v>
          </cell>
          <cell r="J149" t="str">
            <v>ЦД</v>
          </cell>
          <cell r="K149" t="str">
            <v>Ш</v>
          </cell>
          <cell r="L149" t="str">
            <v>ЗД</v>
          </cell>
          <cell r="M149" t="str">
            <v>ЗВ</v>
          </cell>
          <cell r="N149" t="str">
            <v>Д</v>
          </cell>
          <cell r="O149" t="str">
            <v>С</v>
          </cell>
          <cell r="Q149" t="str">
            <v>В</v>
          </cell>
        </row>
        <row r="150">
          <cell r="B150" t="str">
            <v>Филе Минтая мороженое</v>
          </cell>
          <cell r="C150" t="str">
            <v>Филе тресковых рыб мороженое тип 6</v>
          </cell>
          <cell r="D150" t="str">
            <v>10.20.14.120</v>
          </cell>
          <cell r="E150" t="str">
            <v>009</v>
          </cell>
          <cell r="F150" t="str">
            <v>КГ</v>
          </cell>
          <cell r="G150" t="str">
            <v>Вид филе: Филе с кожей
Категория: Высшая; А
Вид рыбы: Минтай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50" t="str">
            <v>10.20.14.120-00000006</v>
          </cell>
          <cell r="I150" t="str">
            <v>ЦВ</v>
          </cell>
          <cell r="J150" t="str">
            <v>ЦД</v>
          </cell>
          <cell r="K150" t="str">
            <v>Ш</v>
          </cell>
          <cell r="L150" t="str">
            <v>ЗД</v>
          </cell>
          <cell r="M150" t="str">
            <v>ЗВ</v>
          </cell>
          <cell r="N150" t="str">
            <v>Д</v>
          </cell>
          <cell r="O150" t="str">
            <v>С</v>
          </cell>
          <cell r="Q150" t="str">
            <v>В</v>
          </cell>
        </row>
        <row r="151">
          <cell r="B151" t="str">
            <v>Филе Пикши мороженое</v>
          </cell>
          <cell r="C151" t="str">
            <v>Филе тресковых рыб мороженое тип 7</v>
          </cell>
          <cell r="D151" t="str">
            <v>10.20.14.120</v>
          </cell>
          <cell r="E151" t="str">
            <v>010</v>
          </cell>
          <cell r="F151" t="str">
            <v>КГ</v>
          </cell>
          <cell r="G151" t="str">
            <v>Вид филе: Филе с кожей
Категория: Высшая; А
Вид рыбы: Пикша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51" t="str">
            <v>10.20.14.120-00000006</v>
          </cell>
          <cell r="I151" t="str">
            <v>ЦВ</v>
          </cell>
          <cell r="J151" t="str">
            <v>ЦД</v>
          </cell>
          <cell r="K151" t="str">
            <v>Ш</v>
          </cell>
          <cell r="L151" t="str">
            <v>ЗД</v>
          </cell>
          <cell r="M151" t="str">
            <v>ЗВ</v>
          </cell>
          <cell r="N151" t="str">
            <v>Д</v>
          </cell>
          <cell r="O151" t="str">
            <v>С</v>
          </cell>
          <cell r="Q151" t="str">
            <v>В</v>
          </cell>
        </row>
        <row r="152">
          <cell r="B152" t="str">
            <v>Филе Сайды мороженое</v>
          </cell>
          <cell r="C152" t="str">
            <v>Филе тресковых рыб мороженое тип 8</v>
          </cell>
          <cell r="D152" t="str">
            <v>10.20.14.120</v>
          </cell>
          <cell r="E152" t="str">
            <v>011</v>
          </cell>
          <cell r="F152" t="str">
            <v>КГ</v>
          </cell>
          <cell r="G152" t="str">
            <v>Вид филе: Филе с кожей
Категория: Высшая; А
Вид рыбы: Сайда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52" t="str">
            <v>10.20.14.120-00000006</v>
          </cell>
          <cell r="I152" t="str">
            <v>ЦВ</v>
          </cell>
          <cell r="J152" t="str">
            <v>ЦД</v>
          </cell>
          <cell r="K152" t="str">
            <v>Ш</v>
          </cell>
          <cell r="L152" t="str">
            <v>ЗД</v>
          </cell>
          <cell r="M152" t="str">
            <v>ЗВ</v>
          </cell>
          <cell r="N152" t="str">
            <v>Д</v>
          </cell>
          <cell r="O152" t="str">
            <v>С</v>
          </cell>
          <cell r="Q152" t="str">
            <v>В</v>
          </cell>
        </row>
        <row r="153">
          <cell r="B153" t="str">
            <v>Филе Трески мороженое</v>
          </cell>
          <cell r="C153" t="str">
            <v>Филе тресковых рыб мороженое тип 9</v>
          </cell>
          <cell r="D153" t="str">
            <v>10.20.14.120</v>
          </cell>
          <cell r="E153" t="str">
            <v>012</v>
          </cell>
          <cell r="F153" t="str">
            <v>КГ</v>
          </cell>
          <cell r="G153" t="str">
            <v>Вид филе: Филе с кожей
Категория: Высшая; А
Вид рыбы: Треска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53" t="str">
            <v>10.20.14.120-00000006</v>
          </cell>
          <cell r="I153" t="str">
            <v>ЦВ</v>
          </cell>
          <cell r="J153" t="str">
            <v>ЦД</v>
          </cell>
          <cell r="K153" t="str">
            <v>Ш</v>
          </cell>
          <cell r="L153" t="str">
            <v>ЗД</v>
          </cell>
          <cell r="M153" t="str">
            <v>ЗВ</v>
          </cell>
          <cell r="N153" t="str">
            <v>Д</v>
          </cell>
          <cell r="O153" t="str">
            <v>С</v>
          </cell>
          <cell r="Q153" t="str">
            <v>В</v>
          </cell>
        </row>
        <row r="154">
          <cell r="B154" t="str">
            <v>Филе Хека мороженое</v>
          </cell>
          <cell r="C154" t="str">
            <v>Филе тресковых рыб мороженое тип 10</v>
          </cell>
          <cell r="D154" t="str">
            <v>10.20.14.120</v>
          </cell>
          <cell r="E154" t="str">
            <v>013</v>
          </cell>
          <cell r="F154" t="str">
            <v>КГ</v>
          </cell>
          <cell r="G154" t="str">
            <v>Вид филе: Филе с кожей
Категория: Высшая; А
Вид рыбы: Хек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    </cell>
          <cell r="H154" t="str">
            <v>10.20.14.120-00000006</v>
          </cell>
          <cell r="I154" t="str">
            <v>ЦВ</v>
          </cell>
          <cell r="J154" t="str">
            <v>ЦД</v>
          </cell>
          <cell r="K154" t="str">
            <v>Ш</v>
          </cell>
          <cell r="L154" t="str">
            <v>ЗД</v>
          </cell>
          <cell r="M154" t="str">
            <v>ЗВ</v>
          </cell>
          <cell r="N154" t="str">
            <v>Д</v>
          </cell>
          <cell r="O154" t="str">
            <v>С</v>
          </cell>
          <cell r="Q154" t="str">
            <v>В</v>
          </cell>
        </row>
        <row r="155">
          <cell r="B155" t="str">
            <v>Лососи дальневосточные солёные. Рыба соленая красная. Кета</v>
          </cell>
          <cell r="C155" t="str">
            <v>Рыба лососевая соленая тип 1</v>
          </cell>
          <cell r="D155" t="str">
            <v>10.20.23.121</v>
          </cell>
          <cell r="E155" t="str">
            <v>004</v>
          </cell>
          <cell r="F155" t="str">
            <v>КГ</v>
          </cell>
          <cell r="G155" t="str">
            <v>Вид рыбы: Кета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    </cell>
          <cell r="H155" t="str">
            <v>10.20.23.121-00000017</v>
          </cell>
          <cell r="I155" t="str">
            <v>ЦВ</v>
          </cell>
          <cell r="J155" t="str">
            <v>ЦД</v>
          </cell>
          <cell r="K155" t="str">
            <v>Ш</v>
          </cell>
          <cell r="L155" t="str">
            <v>ЗД</v>
          </cell>
          <cell r="M155" t="str">
            <v>ЗВ</v>
          </cell>
          <cell r="N155" t="str">
            <v>Д</v>
          </cell>
          <cell r="O155" t="str">
            <v>С</v>
          </cell>
          <cell r="Q155" t="str">
            <v>В</v>
          </cell>
        </row>
        <row r="156">
          <cell r="B156" t="str">
            <v>Лососи дальневосточные солёные. Рыба соленая красная. Кета</v>
          </cell>
          <cell r="C156" t="str">
            <v>Рыба лососевая соленая тип 2</v>
          </cell>
          <cell r="D156" t="str">
            <v>10.20.23.121</v>
          </cell>
          <cell r="E156" t="str">
            <v>002</v>
          </cell>
          <cell r="F156" t="str">
            <v>КГ</v>
          </cell>
          <cell r="G156" t="str">
            <v>Вид рыбы: Кета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    </cell>
          <cell r="H156" t="str">
            <v>10.20.23.121-00000017</v>
          </cell>
          <cell r="I156" t="str">
            <v>ЦВ</v>
          </cell>
          <cell r="J156" t="str">
            <v>ЦД</v>
          </cell>
          <cell r="K156" t="str">
            <v>Ш</v>
          </cell>
          <cell r="L156" t="str">
            <v>ЗД</v>
          </cell>
          <cell r="M156" t="str">
            <v>ЗВ</v>
          </cell>
          <cell r="N156" t="str">
            <v>Д</v>
          </cell>
          <cell r="O156" t="str">
            <v>С</v>
          </cell>
          <cell r="Q156" t="str">
            <v>В</v>
          </cell>
        </row>
        <row r="157">
          <cell r="B157" t="str">
            <v xml:space="preserve">Лососи дальневосточные солёные. Рыба соленая красная. Горбуша </v>
          </cell>
          <cell r="C157" t="str">
            <v>Рыба лососевая соленая тип 3</v>
          </cell>
          <cell r="D157" t="str">
            <v>10.20.23.121</v>
          </cell>
          <cell r="E157" t="str">
            <v>003</v>
          </cell>
          <cell r="F157" t="str">
            <v>КГ</v>
          </cell>
          <cell r="G157" t="str">
            <v>Вид рыбы: Горбуша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    </cell>
          <cell r="H157" t="str">
            <v>10.20.23.121-00000016</v>
          </cell>
          <cell r="I157" t="str">
            <v>ЦВ</v>
          </cell>
          <cell r="J157" t="str">
            <v>ЦД</v>
          </cell>
          <cell r="K157" t="str">
            <v>Ш</v>
          </cell>
          <cell r="L157" t="str">
            <v>ЗД</v>
          </cell>
          <cell r="M157" t="str">
            <v>ЗВ</v>
          </cell>
          <cell r="N157" t="str">
            <v>Д</v>
          </cell>
          <cell r="O157" t="str">
            <v>С</v>
          </cell>
          <cell r="Q157" t="str">
            <v>В</v>
          </cell>
        </row>
        <row r="158">
          <cell r="B158" t="str">
            <v xml:space="preserve">Лососи дальневосточные солёные. Рыба соленая красная. Горбуша </v>
          </cell>
          <cell r="C158" t="str">
            <v>Рыба лососевая соленая тип 4</v>
          </cell>
          <cell r="D158" t="str">
            <v>10.20.23.121</v>
          </cell>
          <cell r="E158" t="str">
            <v>001</v>
          </cell>
          <cell r="F158" t="str">
            <v>КГ</v>
          </cell>
          <cell r="G158" t="str">
            <v>Вид рыбы: Горбуша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    </cell>
          <cell r="H158" t="str">
            <v>10.20.23.121-00000016</v>
          </cell>
          <cell r="I158" t="str">
            <v>ЦВ</v>
          </cell>
          <cell r="J158" t="str">
            <v>ЦД</v>
          </cell>
          <cell r="K158" t="str">
            <v>Ш</v>
          </cell>
          <cell r="L158" t="str">
            <v>ЗД</v>
          </cell>
          <cell r="M158" t="str">
            <v>ЗВ</v>
          </cell>
          <cell r="N158" t="str">
            <v>Д</v>
          </cell>
          <cell r="O158" t="str">
            <v>С</v>
          </cell>
          <cell r="Q158" t="str">
            <v>В</v>
          </cell>
        </row>
        <row r="159">
          <cell r="B159" t="str">
            <v>Сельдь соленая слабой соли неразделанная</v>
          </cell>
          <cell r="C159" t="str">
            <v>Сельдь соленая тип 1</v>
          </cell>
          <cell r="D159" t="str">
            <v>10.20.23.122</v>
          </cell>
          <cell r="E159" t="str">
            <v>001</v>
          </cell>
          <cell r="F159" t="str">
            <v>КГ</v>
          </cell>
          <cell r="G159" t="str">
            <v>Вид разделки: Неразделанная
Вид засола: Слабосоленая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815-2019</v>
          </cell>
          <cell r="H159" t="str">
            <v>10.20.23.122-00000004</v>
          </cell>
          <cell r="I159" t="str">
            <v>ЦВ</v>
          </cell>
          <cell r="J159" t="str">
            <v>ЦД</v>
          </cell>
          <cell r="K159" t="str">
            <v>Ш</v>
          </cell>
          <cell r="L159" t="str">
            <v>ЗД</v>
          </cell>
          <cell r="M159" t="str">
            <v>ЗВ</v>
          </cell>
          <cell r="N159" t="str">
            <v>Д</v>
          </cell>
          <cell r="O159" t="str">
            <v>С</v>
          </cell>
          <cell r="Q159" t="str">
            <v>В</v>
          </cell>
        </row>
        <row r="160">
          <cell r="B160" t="str">
            <v xml:space="preserve">Консервы рыбные натуральные «Горбуша» </v>
          </cell>
          <cell r="C160" t="str">
            <v>Консервы рыбные натуральные тип 1</v>
          </cell>
          <cell r="D160" t="str">
            <v>10.20.25.111</v>
          </cell>
          <cell r="E160" t="str">
            <v>001</v>
          </cell>
          <cell r="F160" t="str">
            <v>КГ</v>
          </cell>
          <cell r="G160" t="str">
            <v>Наименование рыбы: Горбуша
Вес: не более 0,3 КГ
Промышленная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32156-2013</v>
          </cell>
          <cell r="H160" t="str">
            <v>10.20.25.111-00000002</v>
          </cell>
          <cell r="K160" t="str">
            <v>Ш</v>
          </cell>
          <cell r="L160" t="str">
            <v>ЗД</v>
          </cell>
          <cell r="M160" t="str">
            <v>ЗВ</v>
          </cell>
          <cell r="N160" t="str">
            <v>Д</v>
          </cell>
          <cell r="Q160" t="str">
            <v>В</v>
          </cell>
        </row>
        <row r="161">
          <cell r="B161" t="str">
            <v>Консервы рыбные натуральные «Сайра»</v>
          </cell>
          <cell r="C161" t="str">
            <v>Консервы рыбные натуральные тип 2</v>
          </cell>
          <cell r="D161" t="str">
            <v>10.20.25.111</v>
          </cell>
          <cell r="E161" t="str">
            <v>002</v>
          </cell>
          <cell r="F161" t="str">
            <v>КГ</v>
          </cell>
          <cell r="G161" t="str">
            <v>Наименование рыбы: Сайра
Вес: не более 0,3 КГ
Промышленная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7452-2014;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13865-2000</v>
          </cell>
          <cell r="H161" t="str">
            <v>10.20.25.111-00000002</v>
          </cell>
          <cell r="K161" t="str">
            <v>Ш</v>
          </cell>
          <cell r="L161" t="str">
            <v>ЗД</v>
          </cell>
          <cell r="M161" t="str">
            <v>ЗВ</v>
          </cell>
          <cell r="N161" t="str">
            <v>Д</v>
          </cell>
          <cell r="Q161" t="str">
            <v>В</v>
          </cell>
        </row>
        <row r="162">
          <cell r="B162" t="str">
            <v>Консервы из копченой рыбы. Шпроты в масле</v>
          </cell>
          <cell r="C162" t="str">
            <v>Шпроты в масле тип 1</v>
          </cell>
          <cell r="D162" t="str">
            <v>10.20.25.113</v>
          </cell>
          <cell r="E162" t="str">
            <v>001</v>
          </cell>
          <cell r="F162" t="str">
            <v>КГ</v>
          </cell>
          <cell r="G162" t="str">
            <v>Вид сырья: Килька балтийская; Килька обыкновенная каспийская; Килька североморская; Килька черноморская; Салака; Тюлька каспийская
Вес: не более 0,3 КГ
Промышленная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280-2021</v>
          </cell>
          <cell r="H162" t="str">
            <v>10.20.25.113-00000004</v>
          </cell>
          <cell r="Q162" t="str">
            <v>В</v>
          </cell>
        </row>
        <row r="163">
          <cell r="B163" t="str">
            <v>Консервы из печени рыб «Печень трески натуральная»</v>
          </cell>
          <cell r="C163" t="str">
            <v>Консервы из печени трески тип 1</v>
          </cell>
          <cell r="D163" t="str">
            <v>10.20.25.115</v>
          </cell>
          <cell r="E163" t="str">
            <v>001</v>
          </cell>
          <cell r="F163" t="str">
            <v>КГ</v>
          </cell>
          <cell r="G163" t="str">
            <v>Наименование рыбы: Треска
Тип сырья: Печень
Вес: не более 0,3 КГ
Промышленная упаковка: Наличие
Сорт: Высший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13272-2009</v>
          </cell>
          <cell r="H163" t="str">
            <v/>
          </cell>
          <cell r="M163" t="str">
            <v>ЗВ</v>
          </cell>
          <cell r="Q163" t="str">
            <v>В</v>
          </cell>
        </row>
        <row r="164">
          <cell r="B164" t="str">
            <v>Икра лососевая зернистая</v>
          </cell>
          <cell r="C164" t="str">
            <v>Икра зернистая тип 1</v>
          </cell>
          <cell r="D164" t="str">
            <v>10.20.26.112</v>
          </cell>
          <cell r="E164" t="str">
            <v>001</v>
          </cell>
          <cell r="F164" t="str">
            <v>КГ</v>
          </cell>
          <cell r="G164" t="str">
            <v>Сорт: Первый
Вид рыбы: Чавыча; Форель; Сима; Семга; Нерка; Мальма; Лосось; Кунджа; Кумжа; Кижуч; Кета; Горбуша
Наличие консервантов: Нет; Да
Способ обработки: Пастеризованная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18173-2004;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Р 53957-2010</v>
          </cell>
          <cell r="H164" t="str">
            <v>10.20.26.112-00000001</v>
          </cell>
          <cell r="I164" t="str">
            <v>ЦВ</v>
          </cell>
          <cell r="J164" t="str">
            <v>ЦД</v>
          </cell>
          <cell r="K164" t="str">
            <v>Ш</v>
          </cell>
          <cell r="M164" t="str">
            <v>ЗВ</v>
          </cell>
          <cell r="N164" t="str">
            <v>Д</v>
          </cell>
          <cell r="Q164" t="str">
            <v>В</v>
          </cell>
        </row>
        <row r="165">
          <cell r="B165" t="str">
            <v>Кальмары - тушка замороженные</v>
          </cell>
          <cell r="C165" t="str">
            <v>Кальмар мороженый тип 1</v>
          </cell>
          <cell r="D165" t="str">
            <v>10.20.32.110</v>
          </cell>
          <cell r="E165" t="str">
            <v>001</v>
          </cell>
          <cell r="F165" t="str">
            <v>КГ</v>
          </cell>
          <cell r="G165" t="str">
            <v>Вид разделки: Тушка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Р 51495-99</v>
          </cell>
          <cell r="H165" t="str">
            <v>10.20.32.110-00000001</v>
          </cell>
          <cell r="K165" t="str">
            <v>Ш</v>
          </cell>
          <cell r="M165" t="str">
            <v>ЗВ</v>
          </cell>
          <cell r="N165" t="str">
            <v>Д</v>
          </cell>
          <cell r="Q165" t="str">
            <v>В</v>
          </cell>
        </row>
        <row r="166">
          <cell r="B166" t="str">
            <v>Крабовые палочки</v>
          </cell>
          <cell r="C166" t="str">
            <v>Палочки "крабовые" (имитация) тип 1</v>
          </cell>
          <cell r="D166" t="str">
            <v>10.20.34.110</v>
          </cell>
          <cell r="E166" t="str">
            <v>001</v>
          </cell>
          <cell r="F166" t="str">
            <v>КГ</v>
          </cell>
          <cell r="G166" t="str">
            <v>Вид продукта по способу обработки: Охлажденный; Мороженый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34432-2018</v>
          </cell>
          <cell r="H166" t="str">
            <v>10.20.34.110-00000001</v>
          </cell>
          <cell r="M166" t="str">
            <v>ЗВ</v>
          </cell>
          <cell r="Q166" t="str">
            <v>В</v>
          </cell>
        </row>
        <row r="167">
          <cell r="B167" t="str">
            <v>Крабовые палочки</v>
          </cell>
          <cell r="C167" t="str">
            <v>Палочки "крабовые" (имитация) тип 2</v>
          </cell>
          <cell r="D167" t="str">
            <v>10.20.34.110</v>
          </cell>
          <cell r="E167" t="str">
            <v>002</v>
          </cell>
          <cell r="F167" t="str">
            <v>КГ</v>
          </cell>
          <cell r="G167" t="str">
            <v>Вид продукта по способу обработки: Охлажденный; Мороженый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34432-2018</v>
          </cell>
          <cell r="H167" t="str">
            <v>10.20.34.110-00000001</v>
          </cell>
          <cell r="M167" t="str">
            <v>ЗВ</v>
          </cell>
          <cell r="Q167" t="str">
            <v>В</v>
          </cell>
        </row>
        <row r="168">
          <cell r="B168" t="str">
            <v>Консервы. Крабы в собственном соку</v>
          </cell>
          <cell r="C168" t="str">
            <v>Консервы из крабов тип 1</v>
          </cell>
          <cell r="D168" t="str">
            <v>10.20.34.121</v>
          </cell>
          <cell r="E168" t="str">
            <v>001</v>
          </cell>
          <cell r="F168" t="str">
            <v>КГ</v>
          </cell>
          <cell r="G168" t="str">
            <v>Вес: не более 0,3 КГ
Промышленная упаковка: Наличие
Сорт: Высший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7403-2015 (с 01.05.2024 ГОСТ 34943-2023)</v>
          </cell>
          <cell r="H168" t="str">
            <v/>
          </cell>
          <cell r="M168" t="str">
            <v>ЗВ</v>
          </cell>
          <cell r="Q168" t="str">
            <v>В</v>
          </cell>
        </row>
        <row r="169">
          <cell r="B169" t="str">
            <v>Сок томатный прямого отжима</v>
          </cell>
          <cell r="C169" t="str">
            <v>Сок из фруктов и (или) овощей тип 1</v>
          </cell>
          <cell r="D169" t="str">
            <v>10.32.11.110</v>
          </cell>
          <cell r="E169" t="str">
            <v>001</v>
          </cell>
          <cell r="F169" t="str">
            <v>Л; ДМ3</v>
          </cell>
          <cell r="G169" t="str">
            <v>Вид сока: Овощной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    </cell>
          <cell r="H169" t="str">
            <v>10.32.10.000-00000010</v>
          </cell>
          <cell r="I169" t="str">
            <v>ЦВ</v>
          </cell>
          <cell r="J169" t="str">
            <v>ЦД</v>
          </cell>
          <cell r="M169" t="str">
            <v>ЗВ</v>
          </cell>
          <cell r="Q169" t="str">
            <v>В</v>
          </cell>
        </row>
        <row r="170">
          <cell r="B170" t="str">
            <v>Сок томатный прямого отжима</v>
          </cell>
          <cell r="C170" t="str">
            <v>Сок из фруктов и (или) овощей тип 2</v>
          </cell>
          <cell r="D170" t="str">
            <v>10.32.11.110</v>
          </cell>
          <cell r="E170" t="str">
            <v>003</v>
          </cell>
          <cell r="F170" t="str">
            <v>Л; ДМ3</v>
          </cell>
          <cell r="G170" t="str">
            <v>Вид сока: Овощной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    </cell>
          <cell r="H170" t="str">
            <v>10.32.10.000-00000010</v>
          </cell>
          <cell r="I170" t="str">
            <v>ЦВ</v>
          </cell>
          <cell r="J170" t="str">
            <v>ЦД</v>
          </cell>
          <cell r="M170" t="str">
            <v>ЗВ</v>
          </cell>
          <cell r="Q170" t="str">
            <v>В</v>
          </cell>
        </row>
        <row r="171">
          <cell r="B171" t="str">
            <v>Сок томатный восстановленный</v>
          </cell>
          <cell r="C171" t="str">
            <v>Сок из фруктов и (или) овощей тип 3</v>
          </cell>
          <cell r="D171" t="str">
            <v>10.32.11.120</v>
          </cell>
          <cell r="E171" t="str">
            <v>001</v>
          </cell>
          <cell r="F171" t="str">
            <v>Л; ДМ3</v>
          </cell>
          <cell r="G171" t="str">
            <v>Вид сока: Овощной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    </cell>
          <cell r="H171" t="str">
            <v>10.32.10.000-00000010</v>
          </cell>
          <cell r="I171" t="str">
            <v>ЦВ</v>
          </cell>
          <cell r="J171" t="str">
            <v>ЦД</v>
          </cell>
          <cell r="K171" t="str">
            <v>Ш</v>
          </cell>
          <cell r="L171" t="str">
            <v>ЗД</v>
          </cell>
          <cell r="M171" t="str">
            <v>ЗВ</v>
          </cell>
          <cell r="N171" t="str">
            <v>Д</v>
          </cell>
          <cell r="O171" t="str">
            <v>С</v>
          </cell>
          <cell r="Q171" t="str">
            <v>В</v>
          </cell>
        </row>
        <row r="172">
          <cell r="B172" t="str">
            <v>Сок томатный восстановленный</v>
          </cell>
          <cell r="C172" t="str">
            <v>Сок из фруктов и (или) овощей тип 4</v>
          </cell>
          <cell r="D172" t="str">
            <v>10.32.11.120</v>
          </cell>
          <cell r="E172" t="str">
            <v>002</v>
          </cell>
          <cell r="F172" t="str">
            <v>Л; ДМ3</v>
          </cell>
          <cell r="G172" t="str">
            <v>Вид сока: Овощной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    </cell>
          <cell r="H172" t="str">
            <v>10.32.10.000-00000010</v>
          </cell>
          <cell r="I172" t="str">
            <v>ЦВ</v>
          </cell>
          <cell r="J172" t="str">
            <v>ЦД</v>
          </cell>
          <cell r="K172" t="str">
            <v>Ш</v>
          </cell>
          <cell r="L172" t="str">
            <v>ЗД</v>
          </cell>
          <cell r="M172" t="str">
            <v>ЗВ</v>
          </cell>
          <cell r="N172" t="str">
            <v>Д</v>
          </cell>
          <cell r="O172" t="str">
            <v>С</v>
          </cell>
          <cell r="Q172" t="str">
            <v>В</v>
          </cell>
        </row>
        <row r="173">
          <cell r="B173" t="str">
            <v xml:space="preserve">Соки фруктовые прямого отжима в ассортименте </v>
          </cell>
          <cell r="C173" t="str">
            <v>Сок из фруктов и (или) овощей тип 5</v>
          </cell>
          <cell r="D173" t="str">
            <v>10.32.19.111</v>
          </cell>
          <cell r="E173" t="str">
            <v>006</v>
          </cell>
          <cell r="F173" t="str">
            <v>Л; ДМ3</v>
          </cell>
          <cell r="G173" t="str">
            <v>Вид сока: Фруктовый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Да; Нет
Сок с мякотью: Да; Нет
Без добавления сахара: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173" t="str">
            <v>10.32.10.000-00000006</v>
          </cell>
          <cell r="I173" t="str">
            <v>ЦВ</v>
          </cell>
          <cell r="K173" t="str">
            <v>Ш</v>
          </cell>
          <cell r="L173" t="str">
            <v>ЗД</v>
          </cell>
          <cell r="M173" t="str">
            <v>ЗВ</v>
          </cell>
          <cell r="N173" t="str">
            <v>Д</v>
          </cell>
          <cell r="O173" t="str">
            <v>С</v>
          </cell>
          <cell r="Q173" t="str">
            <v>В</v>
          </cell>
        </row>
        <row r="174">
          <cell r="B174" t="str">
            <v>Соки фруктовые прямого отжима в ассортименте</v>
          </cell>
          <cell r="C174" t="str">
            <v>Сок из фруктов и (или) овощей тип 6</v>
          </cell>
          <cell r="D174" t="str">
            <v>10.32.19.111</v>
          </cell>
          <cell r="E174" t="str">
            <v>007</v>
          </cell>
          <cell r="F174" t="str">
            <v>Л; ДМ3</v>
          </cell>
          <cell r="G174" t="str">
            <v>Вид сока: Фруктовый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Да; Нет
Сок с мякотью: Да; Нет
Без добавления сахара: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174" t="str">
            <v>10.32.10.000-00000006</v>
          </cell>
          <cell r="I174" t="str">
            <v>ЦВ</v>
          </cell>
          <cell r="J174" t="str">
            <v>ЦД</v>
          </cell>
          <cell r="K174" t="str">
            <v>Ш</v>
          </cell>
          <cell r="L174" t="str">
            <v>ЗД</v>
          </cell>
          <cell r="M174" t="str">
            <v>ЗВ</v>
          </cell>
          <cell r="N174" t="str">
            <v>Д</v>
          </cell>
          <cell r="O174" t="str">
            <v>С</v>
          </cell>
          <cell r="Q174" t="str">
            <v>В</v>
          </cell>
        </row>
        <row r="175">
          <cell r="B175" t="str">
            <v>Соки фруктовые восстановленные</v>
          </cell>
          <cell r="C175" t="str">
            <v>Сок из фруктов и (или) овощей тип 7</v>
          </cell>
          <cell r="D175" t="str">
            <v>10.32.19.112</v>
          </cell>
          <cell r="E175" t="str">
            <v>001</v>
          </cell>
          <cell r="F175" t="str">
            <v>Л; ДМ3</v>
          </cell>
          <cell r="G175" t="str">
            <v>Вид сока: Фруктовый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Да; Нет
Сок с мякотью: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175" t="str">
            <v>10.32.10.000-00000006</v>
          </cell>
          <cell r="I175" t="str">
            <v>ЦВ</v>
          </cell>
          <cell r="J175" t="str">
            <v>ЦД</v>
          </cell>
          <cell r="K175" t="str">
            <v>Ш</v>
          </cell>
          <cell r="L175" t="str">
            <v>ЗД</v>
          </cell>
          <cell r="M175" t="str">
            <v>ЗВ</v>
          </cell>
          <cell r="N175" t="str">
            <v>Д</v>
          </cell>
          <cell r="O175" t="str">
            <v>С</v>
          </cell>
          <cell r="Q175" t="str">
            <v>В</v>
          </cell>
        </row>
        <row r="176">
          <cell r="B176" t="str">
            <v>Соки фруктовые восстановленные</v>
          </cell>
          <cell r="C176" t="str">
            <v>Сок из фруктов и (или) овощей тип 8</v>
          </cell>
          <cell r="D176" t="str">
            <v>10.32.19.112</v>
          </cell>
          <cell r="E176" t="str">
            <v>003</v>
          </cell>
          <cell r="F176" t="str">
            <v>Л; ДМ3</v>
          </cell>
          <cell r="G176" t="str">
            <v>Вид сока: Фруктовый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Да; Нет
Сок с мякотью: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176" t="str">
            <v>10.32.10.000-00000006</v>
          </cell>
          <cell r="I176" t="str">
            <v>ЦВ</v>
          </cell>
          <cell r="J176" t="str">
            <v>ЦД</v>
          </cell>
          <cell r="K176" t="str">
            <v>Ш</v>
          </cell>
          <cell r="L176" t="str">
            <v>ЗД</v>
          </cell>
          <cell r="M176" t="str">
            <v>ЗВ</v>
          </cell>
          <cell r="N176" t="str">
            <v>Д</v>
          </cell>
          <cell r="O176" t="str">
            <v>С</v>
          </cell>
          <cell r="Q176" t="str">
            <v>В</v>
          </cell>
        </row>
        <row r="177">
          <cell r="B177" t="str">
            <v>Нектары фруктовые</v>
          </cell>
          <cell r="C177" t="str">
            <v>Нектар из фруктов и (или) овощей тип 1</v>
          </cell>
          <cell r="D177" t="str">
            <v>10.32.21.110</v>
          </cell>
          <cell r="E177" t="str">
            <v>003</v>
          </cell>
          <cell r="F177" t="str">
            <v>Л; ДМ3</v>
          </cell>
          <cell r="G177" t="str">
            <v>Вид нектара: Фруктовый
Вид нектара по способу обработки: Стерилизованный; Пастеризованный
Наличие обогащающих компонентов: Да; Нет
Нектар осветленный: Да; Нет
Нектар с мякотью: Да; Нет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32104-2013;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177" t="str">
            <v>10.32.21.000-00000003</v>
          </cell>
          <cell r="I177" t="str">
            <v>ЦВ</v>
          </cell>
          <cell r="J177" t="str">
            <v>ЦД</v>
          </cell>
          <cell r="K177" t="str">
            <v>Ш</v>
          </cell>
          <cell r="L177" t="str">
            <v>ЗД</v>
          </cell>
          <cell r="M177" t="str">
            <v>ЗВ</v>
          </cell>
          <cell r="N177" t="str">
            <v>Д</v>
          </cell>
          <cell r="O177" t="str">
            <v>С</v>
          </cell>
          <cell r="Q177" t="str">
            <v>В</v>
          </cell>
        </row>
        <row r="178">
          <cell r="B178" t="str">
            <v>Нектары фруктовые</v>
          </cell>
          <cell r="C178" t="str">
            <v>Нектар из фруктов и (или) овощей тип 2</v>
          </cell>
          <cell r="D178" t="str">
            <v>10.32.21.110</v>
          </cell>
          <cell r="E178" t="str">
            <v>001</v>
          </cell>
          <cell r="F178" t="str">
            <v>Л; ДМ3</v>
          </cell>
          <cell r="G178" t="str">
            <v>Вид нектара: Фруктовый
Вид нектара по способу обработки: Стерилизованный; Пастеризованный
Наличие обогащающих компонентов: Да; Нет
Нектар осветленный: Да; Нет
Нектар с мякотью: Да; Нет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32104-2013</v>
          </cell>
          <cell r="H178" t="str">
            <v>10.32.21.000-00000003</v>
          </cell>
          <cell r="I178" t="str">
            <v>ЦВ</v>
          </cell>
          <cell r="J178" t="str">
            <v>ЦД</v>
          </cell>
          <cell r="K178" t="str">
            <v>Ш</v>
          </cell>
          <cell r="L178" t="str">
            <v>ЗД</v>
          </cell>
          <cell r="M178" t="str">
            <v>ЗВ</v>
          </cell>
          <cell r="N178" t="str">
            <v>Д</v>
          </cell>
          <cell r="O178" t="str">
            <v>С</v>
          </cell>
          <cell r="Q178" t="str">
            <v>В</v>
          </cell>
        </row>
        <row r="179">
          <cell r="B179" t="str">
            <v>Овощи замороженные в ассортименте</v>
          </cell>
          <cell r="C179" t="str">
            <v>Овощи замороженные тип 1</v>
          </cell>
          <cell r="D179" t="str">
            <v>10.39.11.000</v>
          </cell>
          <cell r="E179" t="str">
            <v>001</v>
          </cell>
          <cell r="F179" t="str">
            <v>КГ</v>
          </cell>
          <cell r="G179" t="str">
            <v>Вид товара: Овощи замороженные; Смесь овощная замороженная
Наименование овощей: Горошек зеленый; Зелень петрушки; Зелень укропа; Капуста брокколи; Капуста брюссельская; Капуста цветная; Кукуруза; Лук зеленый; Лук репчатый; Морковь; Перец сладкий; Петрушка корневая; Томаты; Тыква; Фасоль стручковая
Вид добавки в смесь овощную: Без добавок
Вид овощей замороженных: Резаные; Целые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34110-2017</v>
          </cell>
          <cell r="H179" t="str">
            <v>10.39.11.000-00000016, 
10.39.11.000-00000015</v>
          </cell>
          <cell r="I179" t="str">
            <v>ЦВ</v>
          </cell>
          <cell r="J179" t="str">
            <v>ЦД</v>
          </cell>
          <cell r="K179" t="str">
            <v>Ш</v>
          </cell>
          <cell r="L179" t="str">
            <v>ЗД</v>
          </cell>
          <cell r="M179" t="str">
            <v>ЗВ</v>
          </cell>
          <cell r="N179" t="str">
            <v>Д</v>
          </cell>
          <cell r="O179" t="str">
            <v>С</v>
          </cell>
          <cell r="Q179" t="str">
            <v>В</v>
          </cell>
        </row>
        <row r="180">
          <cell r="B180" t="str">
            <v>Морковь столовая сушеная</v>
          </cell>
          <cell r="C180" t="str">
            <v>Морковь столовая тип 5</v>
          </cell>
          <cell r="D180" t="str">
            <v>10.39.13.000</v>
          </cell>
          <cell r="E180" t="str">
            <v>001</v>
          </cell>
          <cell r="F180" t="str">
            <v>КГ</v>
          </cell>
          <cell r="G180" t="str">
            <v>Вид: Сушеная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    </cell>
          <cell r="H180" t="str">
            <v/>
          </cell>
          <cell r="I180" t="str">
            <v>ЦВ</v>
          </cell>
          <cell r="J180" t="str">
            <v>ЦД</v>
          </cell>
          <cell r="K180" t="str">
            <v>Ш</v>
          </cell>
          <cell r="L180" t="str">
            <v>ЗД</v>
          </cell>
          <cell r="M180" t="str">
            <v>ЗВ</v>
          </cell>
          <cell r="N180" t="str">
            <v>Д</v>
          </cell>
          <cell r="Q180" t="str">
            <v>В</v>
          </cell>
        </row>
        <row r="181">
          <cell r="B181" t="str">
            <v>Свекла столовая сушеная</v>
          </cell>
          <cell r="C181" t="str">
            <v>Свекла столовая тип 7</v>
          </cell>
          <cell r="D181" t="str">
            <v>10.39.13.000</v>
          </cell>
          <cell r="E181" t="str">
            <v>002</v>
          </cell>
          <cell r="F181" t="str">
            <v>КГ</v>
          </cell>
          <cell r="G181" t="str">
            <v>Вид: Сушеная
Вес: не более 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    </cell>
          <cell r="H181" t="str">
            <v/>
          </cell>
          <cell r="I181" t="str">
            <v>ЦВ</v>
          </cell>
          <cell r="J181" t="str">
            <v>ЦД</v>
          </cell>
          <cell r="K181" t="str">
            <v>Ш</v>
          </cell>
          <cell r="L181" t="str">
            <v>ЗД</v>
          </cell>
          <cell r="M181" t="str">
            <v>ЗВ</v>
          </cell>
          <cell r="N181" t="str">
            <v>Д</v>
          </cell>
          <cell r="Q181" t="str">
            <v>В</v>
          </cell>
        </row>
        <row r="182">
          <cell r="B182" t="str">
            <v>Свекла столовая сушеная</v>
          </cell>
          <cell r="C182" t="str">
            <v>Свекла столовая тип 8</v>
          </cell>
          <cell r="D182" t="str">
            <v>10.39.13.000</v>
          </cell>
          <cell r="E182" t="str">
            <v>003</v>
          </cell>
          <cell r="F182" t="str">
            <v>КГ</v>
          </cell>
          <cell r="G182" t="str">
            <v>Вид: Сушеная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    </cell>
          <cell r="H182" t="str">
            <v/>
          </cell>
          <cell r="I182" t="str">
            <v>ЦВ</v>
          </cell>
          <cell r="J182" t="str">
            <v>ЦД</v>
          </cell>
          <cell r="K182" t="str">
            <v>Ш</v>
          </cell>
          <cell r="L182" t="str">
            <v>ЗД</v>
          </cell>
          <cell r="M182" t="str">
            <v>ЗВ</v>
          </cell>
          <cell r="N182" t="str">
            <v>Д</v>
          </cell>
          <cell r="Q182" t="str">
            <v>В</v>
          </cell>
        </row>
        <row r="183">
          <cell r="B183" t="str">
            <v>Морковь свежая очищенная **</v>
          </cell>
          <cell r="C183" t="str">
            <v>Морковь столовая тип 6</v>
          </cell>
          <cell r="D183" t="str">
            <v>01.13.41.110</v>
          </cell>
          <cell r="E183" t="str">
            <v>005</v>
          </cell>
          <cell r="F183" t="str">
            <v>КГ</v>
          </cell>
          <cell r="G183" t="str">
            <v>Морковь очищенная: Да
Вид: Свежая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183" t="str">
            <v>01.13.41.110-00000003</v>
          </cell>
          <cell r="I183" t="str">
            <v>ЦВ</v>
          </cell>
          <cell r="J183" t="str">
            <v>ЦД</v>
          </cell>
          <cell r="K183" t="str">
            <v>Ш</v>
          </cell>
          <cell r="L183" t="str">
            <v>ЗД</v>
          </cell>
          <cell r="M183" t="str">
            <v>ЗВ</v>
          </cell>
          <cell r="N183" t="str">
            <v>Д</v>
          </cell>
          <cell r="Q183" t="str">
            <v>В</v>
          </cell>
        </row>
        <row r="184">
          <cell r="B184" t="str">
            <v xml:space="preserve">Свекла столовая очищенная ** </v>
          </cell>
          <cell r="C184" t="str">
            <v>Свекла столовая тип 4</v>
          </cell>
          <cell r="D184" t="str">
            <v>01.13.49.110</v>
          </cell>
          <cell r="E184" t="str">
            <v>004</v>
          </cell>
          <cell r="F184" t="str">
            <v>КГ</v>
          </cell>
          <cell r="G184" t="str">
            <v>Свекла очищенная: Да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184" t="str">
            <v>01.13.49.110-00000003</v>
          </cell>
          <cell r="I184" t="str">
            <v>ЦВ</v>
          </cell>
          <cell r="J184" t="str">
            <v>ЦД</v>
          </cell>
          <cell r="K184" t="str">
            <v>Ш</v>
          </cell>
          <cell r="L184" t="str">
            <v>ЗД</v>
          </cell>
          <cell r="M184" t="str">
            <v>ЗВ</v>
          </cell>
          <cell r="N184" t="str">
            <v>Д</v>
          </cell>
          <cell r="Q184" t="str">
            <v>В</v>
          </cell>
        </row>
        <row r="185">
          <cell r="B185" t="str">
            <v xml:space="preserve">Фасоль стручковая консервированная </v>
          </cell>
          <cell r="C185" t="str">
            <v>Фасоль тип 4</v>
          </cell>
          <cell r="D185" t="str">
            <v>10.39.15.000</v>
          </cell>
          <cell r="E185" t="str">
            <v>001</v>
          </cell>
          <cell r="F185" t="str">
            <v>КГ</v>
          </cell>
          <cell r="G185" t="str">
            <v>Тип: Стручковая
Вид: Консервированная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15979-70</v>
          </cell>
          <cell r="H185" t="str">
            <v/>
          </cell>
          <cell r="I185" t="str">
            <v>ЦВ</v>
          </cell>
          <cell r="M185" t="str">
            <v>ЗВ</v>
          </cell>
          <cell r="Q185" t="str">
            <v>В</v>
          </cell>
        </row>
        <row r="186">
          <cell r="B186" t="str">
            <v>Горошек зеленый</v>
          </cell>
          <cell r="C186" t="str">
            <v>Горох, консервированный без уксуса или уксусной кислоты (кроме готовых блюд из овощей) тип 1</v>
          </cell>
          <cell r="D186" t="str">
            <v>10.39.16.000</v>
          </cell>
          <cell r="E186" t="str">
            <v>001</v>
          </cell>
          <cell r="F186" t="str">
            <v>КГ</v>
          </cell>
          <cell r="G186" t="str">
            <v>Вес: не более 1 КГ
Товарный 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34112-2017</v>
          </cell>
          <cell r="H186" t="str">
            <v>10.39.16.000-00000002</v>
          </cell>
          <cell r="I186" t="str">
            <v>ЦВ</v>
          </cell>
          <cell r="J186" t="str">
            <v>ЦД</v>
          </cell>
          <cell r="K186" t="str">
            <v>Ш</v>
          </cell>
          <cell r="L186" t="str">
            <v>ЗД</v>
          </cell>
          <cell r="M186" t="str">
            <v>ЗВ</v>
          </cell>
          <cell r="N186" t="str">
            <v>Д</v>
          </cell>
          <cell r="O186" t="str">
            <v>С</v>
          </cell>
          <cell r="Q186" t="str">
            <v>В</v>
          </cell>
        </row>
        <row r="187">
          <cell r="B187" t="str">
            <v>Горошек зеленый</v>
          </cell>
          <cell r="C187" t="str">
            <v>Горох, консервированный без уксуса или уксусной кислоты (кроме готовых блюд из овощей) тип 2</v>
          </cell>
          <cell r="D187" t="str">
            <v>10.39.16.000</v>
          </cell>
          <cell r="E187" t="str">
            <v>002</v>
          </cell>
          <cell r="F187" t="str">
            <v>КГ</v>
          </cell>
          <cell r="G187" t="str">
            <v>Вес: не более 1 КГ
Товарный 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34112-2017</v>
          </cell>
          <cell r="H187" t="str">
            <v>10.39.16.000-00000002</v>
          </cell>
          <cell r="I187" t="str">
            <v>ЦВ</v>
          </cell>
          <cell r="J187" t="str">
            <v>ЦД</v>
          </cell>
          <cell r="K187" t="str">
            <v>Ш</v>
          </cell>
          <cell r="L187" t="str">
            <v>ЗД</v>
          </cell>
          <cell r="M187" t="str">
            <v>ЗВ</v>
          </cell>
          <cell r="N187" t="str">
            <v>Д</v>
          </cell>
          <cell r="O187" t="str">
            <v>С</v>
          </cell>
          <cell r="Q187" t="str">
            <v>В</v>
          </cell>
        </row>
        <row r="188">
          <cell r="B188" t="str">
            <v>Томат- паста</v>
          </cell>
          <cell r="C188" t="str">
            <v>Томат- паста тип 2</v>
          </cell>
          <cell r="D188" t="str">
            <v>10.39.17.112</v>
          </cell>
          <cell r="E188" t="str">
            <v>001</v>
          </cell>
          <cell r="F188" t="str">
            <v>КГ</v>
          </cell>
          <cell r="G188" t="str">
            <v>Вес: не более 1 КГ
Категория: Экстра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Содержание сухих веществ: не менее 25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3343-2017</v>
          </cell>
          <cell r="H188" t="str">
            <v/>
          </cell>
          <cell r="K188" t="str">
            <v>Ш</v>
          </cell>
          <cell r="L188" t="str">
            <v>ЗД</v>
          </cell>
          <cell r="M188" t="str">
            <v>ЗВ</v>
          </cell>
          <cell r="N188" t="str">
            <v>Д</v>
          </cell>
          <cell r="O188" t="str">
            <v>С</v>
          </cell>
          <cell r="Q188" t="str">
            <v>В</v>
          </cell>
        </row>
        <row r="189">
          <cell r="B189" t="str">
            <v>Пюре томатное</v>
          </cell>
          <cell r="C189" t="str">
            <v>Пюре томатное тип 1</v>
          </cell>
          <cell r="D189" t="str">
            <v>10.39.17.111</v>
          </cell>
          <cell r="E189" t="str">
            <v>002</v>
          </cell>
          <cell r="F189" t="str">
            <v>КГ</v>
          </cell>
          <cell r="G189" t="str">
            <v>Вес: не более 1 КГ
Категория: Экстра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Содержание сухих веществ: не менее 12 не более 24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3343-2017</v>
          </cell>
          <cell r="H189" t="str">
            <v/>
          </cell>
          <cell r="K189" t="str">
            <v>Ш</v>
          </cell>
          <cell r="L189" t="str">
            <v>ЗД</v>
          </cell>
          <cell r="M189" t="str">
            <v>ЗВ</v>
          </cell>
          <cell r="N189" t="str">
            <v>Д</v>
          </cell>
          <cell r="O189" t="str">
            <v>С</v>
          </cell>
          <cell r="Q189" t="str">
            <v>В</v>
          </cell>
        </row>
        <row r="190">
          <cell r="B190" t="str">
            <v>Капуста белокочанная квашенная шинкованная</v>
          </cell>
          <cell r="C190" t="str">
            <v>Капуста белокочанная тип 3</v>
          </cell>
          <cell r="D190" t="str">
            <v>10.39.17.190</v>
          </cell>
          <cell r="E190" t="str">
            <v>001</v>
          </cell>
          <cell r="F190" t="str">
            <v>КГ</v>
          </cell>
          <cell r="G190" t="str">
            <v>Тип: Шинкованная
Вид: Квашенная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    </cell>
          <cell r="H190" t="str">
            <v/>
          </cell>
          <cell r="I190" t="str">
            <v>ЦВ</v>
          </cell>
          <cell r="J190" t="str">
            <v>ЦД</v>
          </cell>
          <cell r="K190" t="str">
            <v>Ш</v>
          </cell>
          <cell r="L190" t="str">
            <v>ЗД</v>
          </cell>
          <cell r="M190" t="str">
            <v>ЗВ</v>
          </cell>
          <cell r="N190" t="str">
            <v>Д</v>
          </cell>
          <cell r="O190" t="str">
            <v>С</v>
          </cell>
          <cell r="Q190" t="str">
            <v>В</v>
          </cell>
        </row>
        <row r="191">
          <cell r="B191" t="str">
            <v>Капуста белокочанная квашенная рубленная</v>
          </cell>
          <cell r="C191" t="str">
            <v>Капуста белокочанная тип 4</v>
          </cell>
          <cell r="D191" t="str">
            <v>10.39.17.190</v>
          </cell>
          <cell r="E191" t="str">
            <v>010</v>
          </cell>
          <cell r="F191" t="str">
            <v>КГ</v>
          </cell>
          <cell r="G191" t="str">
            <v>Тип: Рубленная
Вид: Квашенная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    </cell>
          <cell r="H191" t="str">
            <v/>
          </cell>
          <cell r="I191" t="str">
            <v>ЦВ</v>
          </cell>
          <cell r="J191" t="str">
            <v>ЦД</v>
          </cell>
          <cell r="K191" t="str">
            <v>Ш</v>
          </cell>
          <cell r="L191" t="str">
            <v>ЗД</v>
          </cell>
          <cell r="M191" t="str">
            <v>ЗВ</v>
          </cell>
          <cell r="N191" t="str">
            <v>Д</v>
          </cell>
          <cell r="Q191" t="str">
            <v>В</v>
          </cell>
        </row>
        <row r="192">
          <cell r="B192" t="str">
            <v>Кукуруза сахарная</v>
          </cell>
          <cell r="C192" t="str">
            <v>Кукуруза консервированная тип 2</v>
          </cell>
          <cell r="D192" t="str">
            <v>10.39.17.190</v>
          </cell>
          <cell r="E192" t="str">
            <v>006</v>
          </cell>
          <cell r="F192" t="str">
            <v>КГ</v>
          </cell>
          <cell r="G192" t="str">
            <v>Вес: не более 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34114-2017</v>
          </cell>
          <cell r="H192" t="str">
            <v/>
          </cell>
          <cell r="I192" t="str">
            <v>ЦВ</v>
          </cell>
          <cell r="J192" t="str">
            <v>ЦД</v>
          </cell>
          <cell r="K192" t="str">
            <v>Ш</v>
          </cell>
          <cell r="L192" t="str">
            <v>ЗД</v>
          </cell>
          <cell r="M192" t="str">
            <v>ЗВ</v>
          </cell>
          <cell r="N192" t="str">
            <v>Д</v>
          </cell>
          <cell r="Q192" t="str">
            <v>В</v>
          </cell>
        </row>
        <row r="193">
          <cell r="B193" t="str">
            <v>Овощи резанные в томатном соусе (баклажаны, кабачки, перец, резанный с овощами)</v>
          </cell>
          <cell r="C193" t="str">
            <v>Овощи консервированные тип 1</v>
          </cell>
          <cell r="D193" t="str">
            <v>10.39.17.190</v>
          </cell>
          <cell r="E193" t="str">
            <v>005</v>
          </cell>
          <cell r="F193" t="str">
            <v>КГ</v>
          </cell>
          <cell r="G193" t="str">
            <v>Вид: Резаные в томатном соусе
Вес: не более 1 КГ
Используемое сырье: Баклажаны; Кабачки; Перец, резаный с овощами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18611-2013</v>
          </cell>
          <cell r="H193" t="str">
            <v/>
          </cell>
          <cell r="M193" t="str">
            <v>ЗВ</v>
          </cell>
          <cell r="Q193" t="str">
            <v>В</v>
          </cell>
        </row>
        <row r="194">
          <cell r="B194" t="str">
            <v>Огурцы соленые
 (пикули, корнишоны, зеленцы)</v>
          </cell>
          <cell r="C194" t="str">
            <v>Огурцы тип 2</v>
          </cell>
          <cell r="D194" t="str">
            <v>10.39.17.190</v>
          </cell>
          <cell r="E194" t="str">
            <v>002</v>
          </cell>
          <cell r="F194" t="str">
            <v>КГ</v>
          </cell>
          <cell r="G194" t="str">
            <v>Тип: Пикули; Корнишоны; Зеленцы
Вид: Соленые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    </cell>
          <cell r="H194" t="str">
            <v/>
          </cell>
          <cell r="I194" t="str">
            <v>ЦВ</v>
          </cell>
          <cell r="J194" t="str">
            <v>ЦД</v>
          </cell>
          <cell r="K194" t="str">
            <v>Ш</v>
          </cell>
          <cell r="L194" t="str">
            <v>ЗД</v>
          </cell>
          <cell r="M194" t="str">
            <v>ЗВ</v>
          </cell>
          <cell r="N194" t="str">
            <v>Д</v>
          </cell>
          <cell r="O194" t="str">
            <v>С</v>
          </cell>
          <cell r="Q194" t="str">
            <v>В</v>
          </cell>
        </row>
        <row r="195">
          <cell r="B195" t="str">
            <v>Огурцы с зеленью в заливке</v>
          </cell>
          <cell r="C195" t="str">
            <v>Огурцы тип 4</v>
          </cell>
          <cell r="D195" t="str">
            <v>10.39.17.190</v>
          </cell>
          <cell r="E195" t="str">
            <v>004</v>
          </cell>
          <cell r="F195" t="str">
            <v>КГ</v>
          </cell>
          <cell r="G195" t="str">
            <v>Вид: В заливке
Вес: не более 1 КГ
Сорт: Высший
Состав: С зеленью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31713-2012</v>
          </cell>
          <cell r="H195" t="str">
            <v/>
          </cell>
          <cell r="M195" t="str">
            <v>ЗВ</v>
          </cell>
          <cell r="Q195" t="str">
            <v>В</v>
          </cell>
        </row>
        <row r="196">
          <cell r="B196" t="str">
            <v xml:space="preserve">Огурцы с зеленью в заливке </v>
          </cell>
          <cell r="C196" t="str">
            <v>Огурцы тип 5</v>
          </cell>
          <cell r="D196" t="str">
            <v>10.39.17.190</v>
          </cell>
          <cell r="E196" t="str">
            <v>007</v>
          </cell>
          <cell r="F196" t="str">
            <v>КГ</v>
          </cell>
          <cell r="G196" t="str">
            <v>Вид: В заливке
Вес: не более 1 КГ
Сорт: Первый
Состав: С зеленью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31713-2012</v>
          </cell>
          <cell r="H196" t="str">
            <v/>
          </cell>
          <cell r="M196" t="str">
            <v>ЗВ</v>
          </cell>
          <cell r="Q196" t="str">
            <v>В</v>
          </cell>
        </row>
        <row r="197">
          <cell r="B197" t="str">
            <v>Томаты очищенные в томатном соке</v>
          </cell>
          <cell r="C197" t="str">
            <v>Томаты тип 2</v>
          </cell>
          <cell r="D197" t="str">
            <v>10.39.17.190</v>
          </cell>
          <cell r="E197" t="str">
            <v>008</v>
          </cell>
          <cell r="F197" t="str">
            <v>КГ</v>
          </cell>
          <cell r="G197" t="str">
            <v>Тип: Очищенные в томатном соке
Вес: не более 1 КГ
Категория: Экстра; Без категории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54648-2011</v>
          </cell>
          <cell r="H197" t="str">
            <v/>
          </cell>
          <cell r="M197" t="str">
            <v>ЗВ</v>
          </cell>
          <cell r="Q197" t="str">
            <v>В</v>
          </cell>
        </row>
        <row r="198">
          <cell r="B198" t="str">
            <v>Томаты соленые</v>
          </cell>
          <cell r="C198" t="str">
            <v>Томаты тип 4</v>
          </cell>
          <cell r="D198" t="str">
            <v>10.39.17.190</v>
          </cell>
          <cell r="E198" t="str">
            <v>009</v>
          </cell>
          <cell r="F198" t="str">
            <v>КГ</v>
          </cell>
          <cell r="G198" t="str">
            <v>Вид: Соленые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    </cell>
          <cell r="H198" t="str">
            <v/>
          </cell>
          <cell r="I198" t="str">
            <v>ЦВ</v>
          </cell>
          <cell r="J198" t="str">
            <v>ЦД</v>
          </cell>
          <cell r="K198" t="str">
            <v>Ш</v>
          </cell>
          <cell r="L198" t="str">
            <v>ЗД</v>
          </cell>
          <cell r="M198" t="str">
            <v>ЗВ</v>
          </cell>
          <cell r="N198" t="str">
            <v>Д</v>
          </cell>
          <cell r="Q198" t="str">
            <v>В</v>
          </cell>
        </row>
        <row r="199">
          <cell r="B199" t="str">
            <v xml:space="preserve">Грибы консервированные (шампиньоны) целые или резанные </v>
          </cell>
          <cell r="C199" t="str">
            <v>Грибы тип 1</v>
          </cell>
          <cell r="D199" t="str">
            <v>10.39.17.200</v>
          </cell>
          <cell r="E199" t="str">
            <v>001</v>
          </cell>
          <cell r="F199" t="str">
            <v>КГ</v>
          </cell>
          <cell r="G199" t="str">
            <v>Наименование грибов: Шампиньоны
Тип: Консервированные
Вид: Целые; Резанные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54677-2011</v>
          </cell>
          <cell r="H199" t="str">
            <v/>
          </cell>
          <cell r="M199" t="str">
            <v>ЗВ</v>
          </cell>
          <cell r="Q199" t="str">
            <v>В</v>
          </cell>
        </row>
        <row r="200">
          <cell r="B200" t="str">
            <v>Икра из баклажанов</v>
          </cell>
          <cell r="C200" t="str">
            <v>Икра из баклажанов тип 1</v>
          </cell>
          <cell r="D200" t="str">
            <v>10.39.18.110</v>
          </cell>
          <cell r="E200" t="str">
            <v>002</v>
          </cell>
          <cell r="F200" t="str">
            <v>КГ</v>
          </cell>
          <cell r="G200" t="str">
            <v>Тип: Стерилизованная
Вес: не более 1 КГ
Особые условия (требования к составу пищевых продуктов): Без химических консервантов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2654-2017</v>
          </cell>
          <cell r="H200" t="str">
            <v/>
          </cell>
          <cell r="K200" t="str">
            <v>Ш</v>
          </cell>
          <cell r="M200" t="str">
            <v>ЗВ</v>
          </cell>
          <cell r="N200" t="str">
            <v>Д</v>
          </cell>
          <cell r="Q200" t="str">
            <v>В</v>
          </cell>
        </row>
        <row r="201">
          <cell r="B201" t="str">
            <v>Икра из кабачков</v>
          </cell>
          <cell r="C201" t="str">
            <v>Икра из кабачков тип 2</v>
          </cell>
          <cell r="D201" t="str">
            <v>10.39.18.110</v>
          </cell>
          <cell r="E201" t="str">
            <v>005</v>
          </cell>
          <cell r="F201" t="str">
            <v>КГ</v>
          </cell>
          <cell r="G201" t="str">
            <v>Вес: не более 1 КГ
Метод обработки: Стерилизованная
Особые условия (требования к составу пищевых продуктов): Без химических консервантов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2654-2017</v>
          </cell>
          <cell r="H201" t="str">
            <v/>
          </cell>
          <cell r="K201" t="str">
            <v>Ш</v>
          </cell>
          <cell r="M201" t="str">
            <v>ЗВ</v>
          </cell>
          <cell r="N201" t="str">
            <v>Д</v>
          </cell>
          <cell r="Q201" t="str">
            <v>В</v>
          </cell>
        </row>
        <row r="202">
          <cell r="B202" t="str">
            <v>Свекла маринованная</v>
          </cell>
          <cell r="C202" t="str">
            <v>Овощи маринованные тип 1</v>
          </cell>
          <cell r="D202" t="str">
            <v>10.39.18.110</v>
          </cell>
          <cell r="E202" t="str">
            <v>004</v>
          </cell>
          <cell r="F202" t="str">
            <v>КГ</v>
          </cell>
          <cell r="G202" t="str">
            <v>Вид овощей: Свекла столовая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52477-2005</v>
          </cell>
          <cell r="H202" t="str">
            <v>10.39.18.110-00000001</v>
          </cell>
          <cell r="M202" t="str">
            <v>ЗВ</v>
          </cell>
          <cell r="Q202" t="str">
            <v>В</v>
          </cell>
        </row>
        <row r="203">
          <cell r="B203" t="str">
            <v>Свекла маринованная</v>
          </cell>
          <cell r="C203" t="str">
            <v>Овощи маринованные тип 2</v>
          </cell>
          <cell r="D203" t="str">
            <v>10.39.18.110</v>
          </cell>
          <cell r="E203" t="str">
            <v>003</v>
          </cell>
          <cell r="F203" t="str">
            <v>КГ</v>
          </cell>
          <cell r="G203" t="str">
            <v>Вид овощей: Свекла столовая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52477-2005</v>
          </cell>
          <cell r="H203" t="str">
            <v>10.39.18.110-00000001</v>
          </cell>
          <cell r="M203" t="str">
            <v>ЗВ</v>
          </cell>
          <cell r="Q203" t="str">
            <v>В</v>
          </cell>
        </row>
        <row r="204">
          <cell r="B204" t="str">
            <v xml:space="preserve">Джем стерилизованный в ассортименте </v>
          </cell>
          <cell r="C204" t="str">
            <v>Джем тип 1</v>
          </cell>
          <cell r="D204" t="str">
            <v>10.39.22.110</v>
          </cell>
          <cell r="E204" t="str">
            <v>001</v>
          </cell>
          <cell r="F204" t="str">
            <v>КГ</v>
          </cell>
          <cell r="G204" t="str">
            <v>Вид продукта по способу обработки: Стерилизованный
Тип джема: Овощной; Фруктово-ягодный; Фруктовый; Ягодный
Вид сырья: Тыква; Дыня; Яблоко; Черника; Черная смородина; Чернослив; Черноплодная рябина; Хурма; Физалис; Фейхоа; Слива; Рябина; Персик; Мандарин; Манго; Малина; Лимон; Крыжовник; Клюква; Кизил; Инжир; Земляника (клубника); Жердель; Ежевика; Груша; Киви; Голубика; Вишня; Брусника; Барбарис; Алыча; Ананас; Апельсин; Айва; Абрикос
Наличие консервантов: Нет; Да
Продукт на основе сахарозаменителей: Нет
Индивидуальная упаковка: Нет
Продукт обогащённый витаминами: Нет;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31712-2012</v>
          </cell>
          <cell r="H204" t="str">
            <v>10.39.22.110-00000004</v>
          </cell>
          <cell r="I204" t="str">
            <v>ЦВ</v>
          </cell>
          <cell r="J204" t="str">
            <v>ЦД</v>
          </cell>
          <cell r="K204" t="str">
            <v>Ш</v>
          </cell>
          <cell r="L204" t="str">
            <v>ЗД</v>
          </cell>
          <cell r="M204" t="str">
            <v>ЗВ</v>
          </cell>
          <cell r="N204" t="str">
            <v>Д</v>
          </cell>
          <cell r="O204" t="str">
            <v>С</v>
          </cell>
          <cell r="Q204" t="str">
            <v>В</v>
          </cell>
        </row>
        <row r="205">
          <cell r="B205" t="str">
            <v>Конфитюр стерилизованный</v>
          </cell>
          <cell r="C205" t="str">
            <v>Конфитюр тип 1</v>
          </cell>
          <cell r="D205" t="str">
            <v>10.39.22.110</v>
          </cell>
          <cell r="E205" t="str">
            <v>002</v>
          </cell>
          <cell r="F205" t="str">
            <v>КГ</v>
          </cell>
          <cell r="G205" t="str">
            <v>Вес: не более 1 КГ
Вид продукта по способу обработки: Стерилизованный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34447-2018</v>
          </cell>
          <cell r="H205" t="str">
            <v/>
          </cell>
          <cell r="I205" t="str">
            <v>ЦВ</v>
          </cell>
          <cell r="J205" t="str">
            <v>ЦД</v>
          </cell>
          <cell r="K205" t="str">
            <v>Ш</v>
          </cell>
          <cell r="L205" t="str">
            <v>ЗД</v>
          </cell>
          <cell r="M205" t="str">
            <v>ЗВ</v>
          </cell>
          <cell r="N205" t="str">
            <v>Д</v>
          </cell>
          <cell r="O205" t="str">
            <v>С</v>
          </cell>
          <cell r="Q205" t="str">
            <v>В</v>
          </cell>
        </row>
        <row r="206">
          <cell r="B206" t="str">
            <v>Компоты в ассортименте</v>
          </cell>
          <cell r="C206" t="str">
            <v>Компот тип 1</v>
          </cell>
          <cell r="D206" t="str">
            <v>10.39.22.120</v>
          </cell>
          <cell r="E206" t="str">
            <v>001</v>
          </cell>
          <cell r="F206" t="str">
            <v>Л; ДМ3</v>
          </cell>
          <cell r="G206" t="str">
            <v>Для детского питания: Да; Нет
Вид компота: Однокомпонентный; Многокомпонентный
Вид продукта по способу обработки: Пастеризованный; Стерилизованный
Вид сырья: Фрукты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816-2017</v>
          </cell>
          <cell r="H206" t="str">
            <v>10.39.22.120-00000001</v>
          </cell>
          <cell r="I206" t="str">
            <v>ЦВ</v>
          </cell>
          <cell r="J206" t="str">
            <v>ЦД</v>
          </cell>
          <cell r="K206" t="str">
            <v>Ш</v>
          </cell>
          <cell r="L206" t="str">
            <v>ЗД</v>
          </cell>
          <cell r="M206" t="str">
            <v>ЗВ</v>
          </cell>
          <cell r="N206" t="str">
            <v>Д</v>
          </cell>
          <cell r="Q206" t="str">
            <v>В</v>
          </cell>
        </row>
        <row r="207">
          <cell r="B207" t="str">
            <v>Брусника протертая с сахаром стерилизованная</v>
          </cell>
          <cell r="C207" t="str">
            <v>Брусника тип 1</v>
          </cell>
          <cell r="D207" t="str">
            <v>10.39.22.130</v>
          </cell>
          <cell r="E207" t="str">
            <v>003</v>
          </cell>
          <cell r="F207" t="str">
            <v>КГ</v>
          </cell>
          <cell r="G207" t="str">
            <v>Вид: Протертая с сахаром
Вес: не более 1 КГ
Метод обработки: Стерилизованная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54681-2011</v>
          </cell>
          <cell r="H207" t="str">
            <v/>
          </cell>
          <cell r="I207" t="str">
            <v>ЦВ</v>
          </cell>
          <cell r="J207" t="str">
            <v>ЦД</v>
          </cell>
          <cell r="K207" t="str">
            <v>Ш</v>
          </cell>
          <cell r="L207" t="str">
            <v>ЗД</v>
          </cell>
          <cell r="M207" t="str">
            <v>ЗВ</v>
          </cell>
          <cell r="N207" t="str">
            <v>Д</v>
          </cell>
          <cell r="O207" t="str">
            <v>С</v>
          </cell>
          <cell r="Q207" t="str">
            <v>В</v>
          </cell>
        </row>
        <row r="208">
          <cell r="B208" t="str">
            <v>Варенье стерилизованное в ассортименте</v>
          </cell>
          <cell r="C208" t="str">
            <v>Варенье тип 1</v>
          </cell>
          <cell r="D208" t="str">
            <v>10.39.22.130</v>
          </cell>
          <cell r="E208" t="str">
            <v>004</v>
          </cell>
          <cell r="F208" t="str">
            <v>КГ</v>
          </cell>
          <cell r="G208" t="str">
    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34113-2017</v>
          </cell>
          <cell r="H208" t="str">
            <v/>
          </cell>
          <cell r="I208" t="str">
            <v>ЦВ</v>
          </cell>
          <cell r="J208" t="str">
            <v>ЦД</v>
          </cell>
          <cell r="K208" t="str">
            <v>Ш</v>
          </cell>
          <cell r="L208" t="str">
            <v>ЗД</v>
          </cell>
          <cell r="M208" t="str">
            <v>ЗВ</v>
          </cell>
          <cell r="N208" t="str">
            <v>Д</v>
          </cell>
          <cell r="O208" t="str">
            <v>С</v>
          </cell>
          <cell r="Q208" t="str">
            <v>В</v>
          </cell>
        </row>
        <row r="209">
          <cell r="B209" t="str">
            <v>Клюква протертая с сахаром</v>
          </cell>
          <cell r="C209" t="str">
            <v>Клюква тип 2</v>
          </cell>
          <cell r="D209" t="str">
            <v>10.39.22.130</v>
          </cell>
          <cell r="E209" t="str">
            <v>005</v>
          </cell>
          <cell r="F209" t="str">
            <v>КГ</v>
          </cell>
          <cell r="G209" t="str">
            <v>Тип: С сахаром
Вид: Протертая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54681-2011</v>
          </cell>
          <cell r="H209" t="str">
            <v/>
          </cell>
          <cell r="I209" t="str">
            <v>ЦВ</v>
          </cell>
          <cell r="J209" t="str">
            <v>ЦД</v>
          </cell>
          <cell r="K209" t="str">
            <v>Ш</v>
          </cell>
          <cell r="L209" t="str">
            <v>ЗД</v>
          </cell>
          <cell r="M209" t="str">
            <v>ЗВ</v>
          </cell>
          <cell r="N209" t="str">
            <v>Д</v>
          </cell>
          <cell r="O209" t="str">
            <v>С</v>
          </cell>
          <cell r="Q209" t="str">
            <v>В</v>
          </cell>
        </row>
        <row r="210">
          <cell r="B210" t="str">
            <v>Повидло стерилизованное в ассортименте</v>
          </cell>
          <cell r="C210" t="str">
            <v>Повидло тип 1</v>
          </cell>
          <cell r="D210" t="str">
            <v>10.39.22.130</v>
          </cell>
          <cell r="E210" t="str">
            <v>001</v>
          </cell>
          <cell r="F210" t="str">
            <v>КГ</v>
          </cell>
          <cell r="G210" t="str">
    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32099-2013</v>
          </cell>
          <cell r="H210" t="str">
            <v/>
          </cell>
          <cell r="I210" t="str">
            <v>ЦВ</v>
          </cell>
          <cell r="J210" t="str">
            <v>ЦД</v>
          </cell>
          <cell r="K210" t="str">
            <v>Ш</v>
          </cell>
          <cell r="L210" t="str">
            <v>ЗД</v>
          </cell>
          <cell r="M210" t="str">
            <v>ЗВ</v>
          </cell>
          <cell r="N210" t="str">
            <v>Д</v>
          </cell>
          <cell r="O210" t="str">
            <v>С</v>
          </cell>
          <cell r="Q210" t="str">
            <v>В</v>
          </cell>
        </row>
        <row r="211">
          <cell r="B211" t="str">
            <v>Повидло стерилизованное в ассортименте</v>
          </cell>
          <cell r="C211" t="str">
            <v>Повидло тип 2</v>
          </cell>
          <cell r="D211" t="str">
            <v>10.39.22.130</v>
          </cell>
          <cell r="E211" t="str">
            <v>002</v>
          </cell>
          <cell r="F211" t="str">
            <v>КГ</v>
          </cell>
          <cell r="G211" t="str">
    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32099-2013</v>
          </cell>
          <cell r="H211" t="str">
            <v/>
          </cell>
          <cell r="I211" t="str">
            <v>ЦВ</v>
          </cell>
          <cell r="J211" t="str">
            <v>ЦД</v>
          </cell>
          <cell r="K211" t="str">
            <v>Ш</v>
          </cell>
          <cell r="L211" t="str">
            <v>ЗД</v>
          </cell>
          <cell r="M211" t="str">
            <v>ЗВ</v>
          </cell>
          <cell r="N211" t="str">
            <v>Д</v>
          </cell>
          <cell r="O211" t="str">
            <v>С</v>
          </cell>
          <cell r="Q211" t="str">
            <v>В</v>
          </cell>
        </row>
        <row r="212">
          <cell r="B212" t="str">
            <v>Виноград сушеный «Изюм»</v>
          </cell>
          <cell r="C212" t="str">
            <v>Ягоды сушеные тип 3</v>
          </cell>
          <cell r="D212" t="str">
            <v>01.25.19.190</v>
          </cell>
          <cell r="E212" t="str">
            <v>003</v>
          </cell>
          <cell r="F212" t="str">
            <v>КГ</v>
          </cell>
          <cell r="G212" t="str">
            <v>Наименование ягод: Виноград
Вид винограда сушеного: Изюм
Вид применяемой сушки: Тепловая
Вид ягод: Целые
Наличие косточки: Да;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    </cell>
          <cell r="H212" t="str">
            <v>01.25.19.190-00000029</v>
          </cell>
          <cell r="I212" t="str">
            <v>ЦВ</v>
          </cell>
          <cell r="J212" t="str">
            <v>ЦД</v>
          </cell>
          <cell r="K212" t="str">
            <v>Ш</v>
          </cell>
          <cell r="L212" t="str">
            <v>ЗД</v>
          </cell>
          <cell r="M212" t="str">
            <v>ЗВ</v>
          </cell>
          <cell r="N212" t="str">
            <v>Д</v>
          </cell>
          <cell r="O212" t="str">
            <v>С</v>
          </cell>
          <cell r="Q212" t="str">
            <v>В</v>
          </cell>
        </row>
        <row r="213">
          <cell r="B213" t="str">
            <v xml:space="preserve">Виноград сушеный «Кишмиш» </v>
          </cell>
          <cell r="C213" t="str">
            <v>Ягоды сушеные тип 4</v>
          </cell>
          <cell r="D213" t="str">
            <v>01.25.19.190</v>
          </cell>
          <cell r="E213" t="str">
            <v>004</v>
          </cell>
          <cell r="F213" t="str">
            <v>КГ</v>
          </cell>
          <cell r="G213" t="str">
            <v>Наименование ягод: Виноград
Вид винограда сушеного: Кишмиш
Вид применяемой сушки: Тепловая
Вид ягод: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    </cell>
          <cell r="H213" t="str">
            <v>01.25.19.190-00000029</v>
          </cell>
          <cell r="I213" t="str">
            <v>ЦВ</v>
          </cell>
          <cell r="J213" t="str">
            <v>ЦД</v>
          </cell>
          <cell r="K213" t="str">
            <v>Ш</v>
          </cell>
          <cell r="L213" t="str">
            <v>ЗД</v>
          </cell>
          <cell r="M213" t="str">
            <v>ЗВ</v>
          </cell>
          <cell r="N213" t="str">
            <v>Д</v>
          </cell>
          <cell r="O213" t="str">
            <v>С</v>
          </cell>
          <cell r="Q213" t="str">
            <v>В</v>
          </cell>
        </row>
        <row r="214">
          <cell r="B214" t="str">
            <v xml:space="preserve">Виноград сушеный «Кишмиш» </v>
          </cell>
          <cell r="C214" t="str">
            <v>Ягоды сушеные тип 5</v>
          </cell>
          <cell r="D214" t="str">
            <v>01.25.19.190</v>
          </cell>
          <cell r="E214" t="str">
            <v>005</v>
          </cell>
          <cell r="F214" t="str">
            <v>КГ</v>
          </cell>
          <cell r="G214" t="str">
            <v>Наименование ягод: Виноград
Вид винограда сушеного: Кишмиш
Вид применяемой сушки: Тепловая
Вид ягод: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    </cell>
          <cell r="H214" t="str">
            <v>01.25.19.190-00000029</v>
          </cell>
          <cell r="I214" t="str">
            <v>ЦВ</v>
          </cell>
          <cell r="J214" t="str">
            <v>ЦД</v>
          </cell>
          <cell r="K214" t="str">
            <v>Ш</v>
          </cell>
          <cell r="L214" t="str">
            <v>ЗД</v>
          </cell>
          <cell r="M214" t="str">
            <v>ЗВ</v>
          </cell>
          <cell r="N214" t="str">
            <v>Д</v>
          </cell>
          <cell r="O214" t="str">
            <v>С</v>
          </cell>
          <cell r="Q214" t="str">
            <v>В</v>
          </cell>
        </row>
        <row r="215">
          <cell r="B215" t="str">
            <v>Виноград сушеный «Изюм»</v>
          </cell>
          <cell r="C215" t="str">
            <v>Ягоды сушеные тип 6</v>
          </cell>
          <cell r="D215" t="str">
            <v>01.25.19.190</v>
          </cell>
          <cell r="E215" t="str">
            <v>006</v>
          </cell>
          <cell r="F215" t="str">
            <v>КГ</v>
          </cell>
          <cell r="G215" t="str">
            <v>Наименование ягод: Виноград
Вид винограда сушеного: Изюм
Вид применяемой сушки: Тепловая
Вид ягод: Целые
Наличие косточки: Да;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    </cell>
          <cell r="H215" t="str">
            <v>01.25.19.190-00000029</v>
          </cell>
          <cell r="I215" t="str">
            <v>ЦВ</v>
          </cell>
          <cell r="J215" t="str">
            <v>ЦД</v>
          </cell>
          <cell r="K215" t="str">
            <v>Ш</v>
          </cell>
          <cell r="L215" t="str">
            <v>ЗД</v>
          </cell>
          <cell r="M215" t="str">
            <v>ЗВ</v>
          </cell>
          <cell r="N215" t="str">
            <v>Д</v>
          </cell>
          <cell r="O215" t="str">
            <v>С</v>
          </cell>
          <cell r="Q215" t="str">
            <v>В</v>
          </cell>
        </row>
        <row r="216">
          <cell r="B216" t="str">
            <v>Фрукты сушёные. Абрикосы сушёные (курага-половинки) без косточки</v>
          </cell>
          <cell r="C216" t="str">
            <v>Фрукты сушеные тип 1</v>
          </cell>
          <cell r="D216" t="str">
            <v>10.39.25.132</v>
          </cell>
          <cell r="E216" t="str">
            <v>003</v>
          </cell>
          <cell r="F216" t="str">
            <v>КГ</v>
          </cell>
          <cell r="G216" t="str">
            <v>Наименование фрукта: Абрикос
Вид применяемой сушки: Тепловая
Вид фруктов сушеных: Нарезанные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16" t="str">
            <v>10.39.25.130-00000029</v>
          </cell>
          <cell r="I216" t="str">
            <v>ЦВ</v>
          </cell>
          <cell r="J216" t="str">
            <v>ЦД</v>
          </cell>
          <cell r="K216" t="str">
            <v>Ш</v>
          </cell>
          <cell r="L216" t="str">
            <v>ЗД</v>
          </cell>
          <cell r="M216" t="str">
            <v>ЗВ</v>
          </cell>
          <cell r="N216" t="str">
            <v>Д</v>
          </cell>
          <cell r="O216" t="str">
            <v>С</v>
          </cell>
          <cell r="Q216" t="str">
            <v>В</v>
          </cell>
        </row>
        <row r="217">
          <cell r="B217" t="str">
            <v>Фрукты сушёные. Абрикосы сушёные (курага-половинки) без косточки</v>
          </cell>
          <cell r="C217" t="str">
            <v>Фрукты сушеные тип 2</v>
          </cell>
          <cell r="D217" t="str">
            <v>10.39.25.132</v>
          </cell>
          <cell r="E217" t="str">
            <v>006</v>
          </cell>
          <cell r="F217" t="str">
            <v>КГ</v>
          </cell>
          <cell r="G217" t="str">
            <v>Наименование фрукта: Абрикос
Вид применяемой сушки: Тепловая
Вид фруктов сушеных: Нарезанные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17" t="str">
            <v>10.39.25.130-00000029</v>
          </cell>
          <cell r="I217" t="str">
            <v>ЦВ</v>
          </cell>
          <cell r="J217" t="str">
            <v>ЦД</v>
          </cell>
          <cell r="K217" t="str">
            <v>Ш</v>
          </cell>
          <cell r="L217" t="str">
            <v>ЗД</v>
          </cell>
          <cell r="M217" t="str">
            <v>ЗВ</v>
          </cell>
          <cell r="N217" t="str">
            <v>Д</v>
          </cell>
          <cell r="O217" t="str">
            <v>С</v>
          </cell>
          <cell r="Q217" t="str">
            <v>В</v>
          </cell>
        </row>
        <row r="218">
          <cell r="B218" t="str">
            <v>Фрукты сушёные. Абрикосы сушёные (целые плоды) без косточки</v>
          </cell>
          <cell r="C218" t="str">
            <v>Фрукты сушеные тип 5</v>
          </cell>
          <cell r="D218" t="str">
            <v>10.39.25.132</v>
          </cell>
          <cell r="E218" t="str">
            <v>007</v>
          </cell>
          <cell r="F218" t="str">
            <v>КГ</v>
          </cell>
          <cell r="G218" t="str">
            <v>Наименование фрукта: Абрикос
Вид применяемой сушки: Тепловая
Вид фруктов сушеных: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18" t="str">
            <v>10.39.25.130-00000029</v>
          </cell>
          <cell r="I218" t="str">
            <v>ЦВ</v>
          </cell>
          <cell r="J218" t="str">
            <v>ЦД</v>
          </cell>
          <cell r="K218" t="str">
            <v>Ш</v>
          </cell>
          <cell r="L218" t="str">
            <v>ЗД</v>
          </cell>
          <cell r="M218" t="str">
            <v>ЗВ</v>
          </cell>
          <cell r="N218" t="str">
            <v>Д</v>
          </cell>
          <cell r="O218" t="str">
            <v>С</v>
          </cell>
          <cell r="Q218" t="str">
            <v>В</v>
          </cell>
        </row>
        <row r="219">
          <cell r="B219" t="str">
            <v>Фрукты сушёные. Абрикосы сушёные (целые плоды) без косточки</v>
          </cell>
          <cell r="C219" t="str">
            <v>Фрукты сушеные тип 4</v>
          </cell>
          <cell r="D219" t="str">
            <v>10.39.25.132</v>
          </cell>
          <cell r="E219" t="str">
            <v>004</v>
          </cell>
          <cell r="F219" t="str">
            <v>КГ</v>
          </cell>
          <cell r="G219" t="str">
            <v>Наименование фрукта: Абрикос
Вид применяемой сушки: Тепловая
Вид фруктов сушеных: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19" t="str">
            <v>10.39.25.130-00000029</v>
          </cell>
          <cell r="I219" t="str">
            <v>ЦВ</v>
          </cell>
          <cell r="J219" t="str">
            <v>ЦД</v>
          </cell>
          <cell r="K219" t="str">
            <v>Ш</v>
          </cell>
          <cell r="L219" t="str">
            <v>ЗД</v>
          </cell>
          <cell r="M219" t="str">
            <v>ЗВ</v>
          </cell>
          <cell r="N219" t="str">
            <v>Д</v>
          </cell>
          <cell r="O219" t="str">
            <v>С</v>
          </cell>
          <cell r="Q219" t="str">
            <v>В</v>
          </cell>
        </row>
        <row r="220">
          <cell r="B220" t="str">
            <v>Фрукты сушёные. Абрикосы сушёные (курага-половинки) без косточки</v>
          </cell>
          <cell r="C220" t="str">
            <v>Фрукты сушеные тип 3</v>
          </cell>
          <cell r="D220" t="str">
            <v>10.39.25.132</v>
          </cell>
          <cell r="E220" t="str">
            <v>010</v>
          </cell>
          <cell r="F220" t="str">
            <v>КГ</v>
          </cell>
          <cell r="G220" t="str">
            <v>Наименование фрукта: Абрикос
Вид применяемой сушки: Тепловая
Вид фруктов сушеных: Нарезанные
Наличие косточки: Нет
Товарный сорт: Столовый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20" t="str">
            <v>10.39.25.130-00000029</v>
          </cell>
          <cell r="I220" t="str">
            <v>ЦВ</v>
          </cell>
          <cell r="J220" t="str">
            <v>ЦД</v>
          </cell>
          <cell r="K220" t="str">
            <v>Ш</v>
          </cell>
          <cell r="L220" t="str">
            <v>ЗД</v>
          </cell>
          <cell r="M220" t="str">
            <v>ЗВ</v>
          </cell>
          <cell r="N220" t="str">
            <v>Д</v>
          </cell>
          <cell r="O220" t="str">
            <v>С</v>
          </cell>
          <cell r="Q220" t="str">
            <v>В</v>
          </cell>
        </row>
        <row r="221">
          <cell r="B221" t="str">
            <v>Фрукты сушёные. Слива сушёная чернослив (целые плоды) без косточки</v>
          </cell>
          <cell r="C221" t="str">
            <v>Фрукты сушеные тип 7</v>
          </cell>
          <cell r="D221" t="str">
            <v>10.39.25.132</v>
          </cell>
          <cell r="E221" t="str">
            <v>008</v>
          </cell>
          <cell r="F221" t="str">
            <v>КГ</v>
          </cell>
          <cell r="G221" t="str">
            <v>Наименование фрукта: Слива
Вид применяемой сушки: Тепловая
Вид фруктов сушеных: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21" t="str">
            <v>10.39.25.130-00000005</v>
          </cell>
          <cell r="I221" t="str">
            <v>ЦВ</v>
          </cell>
          <cell r="J221" t="str">
            <v>ЦД</v>
          </cell>
          <cell r="K221" t="str">
            <v>Ш</v>
          </cell>
          <cell r="L221" t="str">
            <v>ЗД</v>
          </cell>
          <cell r="M221" t="str">
            <v>ЗВ</v>
          </cell>
          <cell r="N221" t="str">
            <v>Д</v>
          </cell>
          <cell r="O221" t="str">
            <v>С</v>
          </cell>
          <cell r="Q221" t="str">
            <v>В</v>
          </cell>
        </row>
        <row r="222">
          <cell r="C222" t="str">
            <v>Фрукты сушеные тип 8</v>
          </cell>
          <cell r="D222" t="str">
            <v>10.39.25.132</v>
          </cell>
          <cell r="E222" t="str">
            <v>009</v>
          </cell>
          <cell r="F222" t="str">
            <v>КГ</v>
          </cell>
          <cell r="G222" t="str">
            <v>Наименование фрукта: Слива
Вид применяемой сушки: Тепловая
Вид фруктов сушеных: Целые
Наличие косточки: Нет
Товарный сорт: Столовый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22" t="str">
            <v>10.39.25.130-00000005</v>
          </cell>
          <cell r="I222" t="str">
            <v>ЦВ</v>
          </cell>
          <cell r="J222" t="str">
            <v>ЦД</v>
          </cell>
          <cell r="K222" t="str">
            <v>Ш</v>
          </cell>
          <cell r="L222" t="str">
            <v>ЗД</v>
          </cell>
          <cell r="M222" t="str">
            <v>ЗВ</v>
          </cell>
          <cell r="N222" t="str">
            <v>Д</v>
          </cell>
          <cell r="O222" t="str">
            <v>С</v>
          </cell>
          <cell r="Q222" t="str">
            <v>В</v>
          </cell>
        </row>
        <row r="223">
          <cell r="B223" t="str">
            <v>Фрукты сушёные. Слива сушёная чернослив (целые плоды) без косточки</v>
          </cell>
          <cell r="C223" t="str">
            <v>Фрукты сушеные тип 6</v>
          </cell>
          <cell r="D223" t="str">
            <v>10.39.25.132</v>
          </cell>
          <cell r="E223" t="str">
            <v>005</v>
          </cell>
          <cell r="F223" t="str">
            <v>КГ</v>
          </cell>
          <cell r="G223" t="str">
            <v>Наименование фрукта: Слива
Вид применяемой сушки: Тепловая
Вид фруктов сушеных: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    </cell>
          <cell r="H223" t="str">
            <v>10.39.25.130-00000005</v>
          </cell>
          <cell r="I223" t="str">
            <v>ЦВ</v>
          </cell>
          <cell r="J223" t="str">
            <v>ЦД</v>
          </cell>
          <cell r="K223" t="str">
            <v>Ш</v>
          </cell>
          <cell r="L223" t="str">
            <v>ЗД</v>
          </cell>
          <cell r="M223" t="str">
            <v>ЗВ</v>
          </cell>
          <cell r="N223" t="str">
            <v>Д</v>
          </cell>
          <cell r="O223" t="str">
            <v>С</v>
          </cell>
          <cell r="Q223" t="str">
            <v>В</v>
          </cell>
        </row>
        <row r="224">
          <cell r="B224" t="str">
            <v>Компотная смесь из сухофруктов</v>
          </cell>
          <cell r="C224" t="str">
            <v>Смесь сушеных фруктов (сухой компот) тип 1</v>
          </cell>
          <cell r="D224" t="str">
            <v>10.39.25.134</v>
          </cell>
          <cell r="E224" t="str">
            <v>002</v>
          </cell>
          <cell r="F224" t="str">
            <v>КГ</v>
          </cell>
          <cell r="G224" t="str">
            <v>Наименование сушеных фруктов: Яблоко; Груша; Курага; Чернослив; Вишня; Алыча; Персик
Наличие косточки: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24" t="str">
            <v>10.39.25.134-00000001</v>
          </cell>
          <cell r="I224" t="str">
            <v>ЦВ</v>
          </cell>
          <cell r="J224" t="str">
            <v>ЦД</v>
          </cell>
          <cell r="K224" t="str">
            <v>Ш</v>
          </cell>
          <cell r="L224" t="str">
            <v>ЗД</v>
          </cell>
          <cell r="M224" t="str">
            <v>ЗВ</v>
          </cell>
          <cell r="N224" t="str">
            <v>Д</v>
          </cell>
          <cell r="O224" t="str">
            <v>С</v>
          </cell>
          <cell r="Q224" t="str">
            <v>В</v>
          </cell>
        </row>
        <row r="225">
          <cell r="B225" t="str">
            <v>Масло оливковое</v>
          </cell>
          <cell r="C225" t="str">
            <v>Масло оливковое тип 1</v>
          </cell>
          <cell r="D225" t="str">
            <v>10.41.53.000</v>
          </cell>
          <cell r="E225" t="str">
            <v>001</v>
          </cell>
          <cell r="F225" t="str">
            <v>КГ</v>
          </cell>
          <cell r="G225" t="str">
            <v>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ТУ производителя</v>
          </cell>
          <cell r="H225" t="str">
            <v/>
          </cell>
          <cell r="M225" t="str">
            <v>ЗВ</v>
          </cell>
          <cell r="Q225" t="str">
            <v>В</v>
          </cell>
        </row>
        <row r="226">
          <cell r="B226" t="str">
            <v>Масло подсолнечное рафинированное дезодорированное</v>
          </cell>
          <cell r="C226" t="str">
            <v>Масло подсолнечное рафинированное тип 1</v>
          </cell>
          <cell r="D226" t="str">
            <v>10.41.54.110</v>
          </cell>
          <cell r="E226" t="str">
            <v>001</v>
          </cell>
          <cell r="F226" t="str">
            <v>Л; ДМ3</v>
          </cell>
          <cell r="G226" t="str">
            <v>Вид масла подсолнечного рафинированного: Дезодорированное
Объем: не более 1 Л; ДМ3
Марка масла подсолнечного рафинированного дезодорированного: Высший сорт; Премиум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1129-2013</v>
          </cell>
          <cell r="H226" t="str">
            <v>10.41.54.000-00000003
10.41.54.000-00000004</v>
          </cell>
          <cell r="I226" t="str">
            <v>ЦВ</v>
          </cell>
          <cell r="J226" t="str">
            <v>ЦД</v>
          </cell>
          <cell r="K226" t="str">
            <v>Ш</v>
          </cell>
          <cell r="L226" t="str">
            <v>ЗД</v>
          </cell>
          <cell r="M226" t="str">
            <v>ЗВ</v>
          </cell>
          <cell r="N226" t="str">
            <v>Д</v>
          </cell>
          <cell r="O226" t="str">
            <v>С</v>
          </cell>
          <cell r="Q226" t="str">
            <v>В</v>
          </cell>
        </row>
        <row r="227">
          <cell r="B227" t="str">
            <v>Маргарин</v>
          </cell>
          <cell r="C227" t="str">
            <v>Маргарин тип 1</v>
          </cell>
          <cell r="D227" t="str">
            <v>10.42.10.112</v>
          </cell>
          <cell r="E227" t="str">
            <v>001</v>
          </cell>
          <cell r="F227" t="str">
            <v>КГ</v>
          </cell>
          <cell r="G227" t="str">
            <v>Вид маргарина: Мягкий
Марка маргарина: ММ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    </cell>
          <cell r="H227" t="str">
            <v>10.42.10.110-00000002</v>
          </cell>
          <cell r="I227" t="str">
            <v>ЦВ</v>
          </cell>
          <cell r="J227" t="str">
            <v>ЦД</v>
          </cell>
          <cell r="K227" t="str">
            <v>Ш</v>
          </cell>
          <cell r="L227" t="str">
            <v>ЗД</v>
          </cell>
          <cell r="M227" t="str">
            <v>ЗВ</v>
          </cell>
          <cell r="N227" t="str">
            <v>Д</v>
          </cell>
          <cell r="O227" t="str">
            <v>С</v>
          </cell>
          <cell r="Q227" t="str">
            <v>В</v>
          </cell>
        </row>
        <row r="228">
          <cell r="B228" t="str">
            <v>Маргарин</v>
          </cell>
          <cell r="C228" t="str">
            <v>Маргарин тип 2</v>
          </cell>
          <cell r="D228" t="str">
            <v>10.42.10.112</v>
          </cell>
          <cell r="E228" t="str">
            <v>002</v>
          </cell>
          <cell r="F228" t="str">
            <v>КГ</v>
          </cell>
          <cell r="G228" t="str">
            <v>Вид маргарина: Мягкий
Марка маргарина: ММ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    </cell>
          <cell r="H228" t="str">
            <v>10.42.10.110-00000002</v>
          </cell>
          <cell r="I228" t="str">
            <v>ЦВ</v>
          </cell>
          <cell r="J228" t="str">
            <v>ЦД</v>
          </cell>
          <cell r="K228" t="str">
            <v>Ш</v>
          </cell>
          <cell r="L228" t="str">
            <v>ЗД</v>
          </cell>
          <cell r="M228" t="str">
            <v>ЗВ</v>
          </cell>
          <cell r="N228" t="str">
            <v>Д</v>
          </cell>
          <cell r="O228" t="str">
            <v>С</v>
          </cell>
          <cell r="Q228" t="str">
            <v>В</v>
          </cell>
        </row>
        <row r="229">
          <cell r="B229" t="str">
            <v xml:space="preserve">Молоко питьевое пастеризованное 2,5% жирности </v>
          </cell>
          <cell r="C229" t="str">
            <v>Молоко питьевое тип 1</v>
          </cell>
          <cell r="D229" t="str">
            <v>10.51.11.111</v>
          </cell>
          <cell r="E229" t="str">
            <v>001</v>
          </cell>
          <cell r="F229" t="str">
            <v>Л; ДМ3</v>
          </cell>
          <cell r="G229" t="str">
            <v>Вид молока: Коровье
Объем: не более 1 Л; ДМ3
Массовая доля жира, min: ≥ 2,5 ПРОЦ
Массовая доля жира, max: ≤ 2,5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    </cell>
          <cell r="H229" t="str">
            <v>10.51.11.000-00000008</v>
          </cell>
          <cell r="I229" t="str">
            <v>ЦВ</v>
          </cell>
          <cell r="J229" t="str">
            <v>ЦД</v>
          </cell>
          <cell r="K229" t="str">
            <v>Ш</v>
          </cell>
          <cell r="L229" t="str">
            <v>ЗД</v>
          </cell>
          <cell r="M229" t="str">
            <v>ЗВ</v>
          </cell>
          <cell r="N229" t="str">
            <v>Д</v>
          </cell>
          <cell r="O229" t="str">
            <v>С</v>
          </cell>
          <cell r="Q229" t="str">
            <v>В</v>
          </cell>
        </row>
        <row r="230">
          <cell r="B230" t="str">
            <v>Молоко питьевое пастеризованное 3,2% жирности</v>
          </cell>
          <cell r="C230" t="str">
            <v>Молоко питьевое тип 3</v>
          </cell>
          <cell r="D230" t="str">
            <v>10.51.11.111</v>
          </cell>
          <cell r="E230" t="str">
            <v>003</v>
          </cell>
          <cell r="F230" t="str">
            <v>Л; ДМ3</v>
          </cell>
          <cell r="G230" t="str">
            <v>Вид молока: Коровье
Объем: не более 1 Л; ДМ3
Массовая доля жира, min: ≥ 3,2 ПРОЦ
Массовая доля жира, max: ≤ 3,2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    </cell>
          <cell r="H230" t="str">
            <v>10.51.11.000-00000008</v>
          </cell>
          <cell r="I230" t="str">
            <v>ЦВ</v>
          </cell>
          <cell r="J230" t="str">
            <v>ЦД</v>
          </cell>
          <cell r="K230" t="str">
            <v>Ш</v>
          </cell>
          <cell r="L230" t="str">
            <v>ЗД</v>
          </cell>
          <cell r="M230" t="str">
            <v>ЗВ</v>
          </cell>
          <cell r="N230" t="str">
            <v>Д</v>
          </cell>
          <cell r="O230" t="str">
            <v>С</v>
          </cell>
          <cell r="Q230" t="str">
            <v>В</v>
          </cell>
        </row>
        <row r="231">
          <cell r="B231" t="str">
            <v>Молоко питьевое пастеризованное 3,5% жирности</v>
          </cell>
          <cell r="C231" t="str">
            <v>Молоко питьевое тип 21</v>
          </cell>
          <cell r="D231" t="str">
            <v>10.51.11.111</v>
          </cell>
          <cell r="E231" t="str">
            <v>005</v>
          </cell>
          <cell r="F231" t="str">
            <v>Л; ДМ3</v>
          </cell>
          <cell r="G231" t="str">
            <v>Вид молока: Коровье
Объем: не более 1 Л; ДМ3
Массовая доля жира, min: ≥ 3,5 ПРОЦ
Массовая доля жира, max: ≤ 3,5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    </cell>
          <cell r="H231" t="str">
            <v>10.51.11.000-00000008</v>
          </cell>
          <cell r="I231" t="str">
            <v>ЦВ</v>
          </cell>
          <cell r="J231" t="str">
            <v>ЦД</v>
          </cell>
          <cell r="K231" t="str">
            <v>Ш</v>
          </cell>
          <cell r="L231" t="str">
            <v>ЗД</v>
          </cell>
          <cell r="M231" t="str">
            <v>ЗВ</v>
          </cell>
          <cell r="N231" t="str">
            <v>Д</v>
          </cell>
          <cell r="O231" t="str">
            <v>С</v>
          </cell>
          <cell r="Q231" t="str">
            <v>В</v>
          </cell>
        </row>
        <row r="232">
          <cell r="B232" t="str">
            <v>Молоко питьевое ультрапастеризованное 2,5 % жирности длительного хранения</v>
          </cell>
          <cell r="C232" t="str">
            <v>Молоко питьевое тип 25</v>
          </cell>
          <cell r="D232" t="str">
            <v>10.51.11.121</v>
          </cell>
          <cell r="E232" t="str">
            <v>001</v>
          </cell>
          <cell r="F232" t="str">
            <v>Л; ДМ3</v>
          </cell>
          <cell r="G232" t="str">
            <v>Вид молока: Коровье
Объем: не более 1 Л; ДМ3
Массовая доля жира, min: ≥ 2,5 ПРОЦ
Массовая доля жира, max: ≤ 2,5 ПРОЦ
Вид молока по способу обработки: Ультрапастеризованное
Вид молочного сырья: Нормализованное; Цельное
Наличие обогащающих компонентов: Нет; Да
Срок хранения: Длительный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    </cell>
          <cell r="H232" t="str">
            <v>10.51.11.000-00000007</v>
          </cell>
          <cell r="I232" t="str">
            <v>ЦВ</v>
          </cell>
          <cell r="J232" t="str">
            <v>ЦД</v>
          </cell>
          <cell r="K232" t="str">
            <v>Ш</v>
          </cell>
          <cell r="L232" t="str">
            <v>ЗД</v>
          </cell>
          <cell r="M232" t="str">
            <v>ЗВ</v>
          </cell>
          <cell r="N232" t="str">
            <v>Д</v>
          </cell>
          <cell r="O232" t="str">
            <v>С</v>
          </cell>
          <cell r="Q232" t="str">
            <v>В</v>
          </cell>
        </row>
        <row r="233">
          <cell r="B233" t="str">
            <v>Молоко питьевое стерилизованное 2,5 % жирности длительного хранения</v>
          </cell>
          <cell r="C233" t="str">
            <v>Молоко питьевое тип 23</v>
          </cell>
          <cell r="D233" t="str">
            <v>10.51.11.141</v>
          </cell>
          <cell r="E233" t="str">
            <v>001</v>
          </cell>
          <cell r="F233" t="str">
            <v>Л; ДМ3</v>
          </cell>
          <cell r="G233" t="str">
            <v>Вид молока: Коровье
Объем: не более 1 Л; ДМ3
Массовая доля жира, min: ≥ 2,5 ПРОЦ
Массовая доля жира, max: ≤ 2,5 ПРОЦ
Вид молока по способу обработки: Стерилизованное
Вид молочного сырья: Нормализованное; Цельное
Наличие обогащающих компонентов: Нет; Да
Срок хранения: Длительный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    </cell>
          <cell r="H233" t="str">
            <v>10.51.11.000-00000009</v>
          </cell>
          <cell r="I233" t="str">
            <v>ЦВ</v>
          </cell>
          <cell r="J233" t="str">
            <v>ЦД</v>
          </cell>
          <cell r="K233" t="str">
            <v>Ш</v>
          </cell>
          <cell r="L233" t="str">
            <v>ЗД</v>
          </cell>
          <cell r="M233" t="str">
            <v>ЗВ</v>
          </cell>
          <cell r="N233" t="str">
            <v>Д</v>
          </cell>
          <cell r="O233" t="str">
            <v>С</v>
          </cell>
          <cell r="Q233" t="str">
            <v>В</v>
          </cell>
        </row>
        <row r="234">
          <cell r="B234" t="str">
            <v xml:space="preserve">Сливки питьевые пастеризованные 10 % жирности </v>
          </cell>
          <cell r="C234" t="str">
            <v>Сливки питьевые из коровьего молока тип 1</v>
          </cell>
          <cell r="D234" t="str">
            <v>10.51.12.111</v>
          </cell>
          <cell r="E234" t="str">
            <v>001</v>
          </cell>
          <cell r="F234" t="str">
            <v>КГ</v>
          </cell>
          <cell r="G234" t="str">
            <v>Вид молочного сырья: Восстановленные сливки; Нормализованные сливки
Массовая доля жира, min: ≥10 ПРОЦ
Массовая доля жира, max: ≤10 ПРОЦ
Вид сливок по способу обработки: Пастеризованные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31451-2013</v>
          </cell>
          <cell r="H234" t="str">
            <v>10.51.12.110-00000003</v>
          </cell>
          <cell r="I234" t="str">
            <v>ЦВ</v>
          </cell>
          <cell r="J234" t="str">
            <v>ЦД</v>
          </cell>
          <cell r="K234" t="str">
            <v>Ш</v>
          </cell>
          <cell r="L234" t="str">
            <v>ЗД</v>
          </cell>
          <cell r="M234" t="str">
            <v>ЗВ</v>
          </cell>
          <cell r="N234" t="str">
            <v>Д</v>
          </cell>
          <cell r="Q234" t="str">
            <v>В</v>
          </cell>
        </row>
        <row r="235">
          <cell r="B235" t="str">
            <v xml:space="preserve">Сливки питьевые пастеризованные до 35 % жирности </v>
          </cell>
          <cell r="C235" t="str">
            <v>Сливки питьевые из коровьего молока тип 2</v>
          </cell>
          <cell r="D235" t="str">
            <v>10.51.12.111</v>
          </cell>
          <cell r="E235" t="str">
            <v>003</v>
          </cell>
          <cell r="F235" t="str">
            <v>КГ</v>
          </cell>
          <cell r="G235" t="str">
            <v>Вид молочного сырья: Восстановленные сливки; Нормализованные сливки
Массовая доля жира, min: ≥20 ПРОЦ
Вид сливок по способу обработки: Пастеризованные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31451-2013</v>
          </cell>
          <cell r="H235" t="str">
            <v>10.51.12.110-00000003</v>
          </cell>
          <cell r="I235" t="str">
            <v>ЦВ</v>
          </cell>
          <cell r="M235" t="str">
            <v>ЗВ</v>
          </cell>
          <cell r="Q235" t="str">
            <v>В</v>
          </cell>
        </row>
        <row r="236">
          <cell r="B236" t="str">
            <v>Молоко цельное сухое, не менее 26% жирности</v>
          </cell>
          <cell r="C236" t="str">
            <v>Молоко сухое коровье тип 1</v>
          </cell>
          <cell r="D236" t="str">
            <v>10.51.22.112</v>
          </cell>
          <cell r="E236" t="str">
            <v>004</v>
          </cell>
          <cell r="F236" t="str">
            <v>КГ</v>
          </cell>
          <cell r="G236" t="str">
            <v>Вид продукта в зависимости от массовой доли жира: Цельный
Массовая доля жира: ≥ 26 и &lt; 41,9 ПРОЦ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52791-2007</v>
          </cell>
          <cell r="H236" t="str">
            <v>10.51.20.000-00000004</v>
          </cell>
          <cell r="I236" t="str">
            <v>ЦВ</v>
          </cell>
          <cell r="J236" t="str">
            <v>ЦД</v>
          </cell>
          <cell r="K236" t="str">
            <v>Ш</v>
          </cell>
          <cell r="L236" t="str">
            <v>ЗД</v>
          </cell>
          <cell r="M236" t="str">
            <v>ЗВ</v>
          </cell>
          <cell r="N236" t="str">
            <v>Д</v>
          </cell>
          <cell r="O236" t="str">
            <v>С</v>
          </cell>
          <cell r="Q236" t="str">
            <v>В</v>
          </cell>
        </row>
        <row r="237">
          <cell r="B237" t="str">
            <v>Молоко цельное сухое, не менее 26% жирности</v>
          </cell>
          <cell r="C237" t="str">
            <v>Молоко сухое коровье тип 2</v>
          </cell>
          <cell r="D237" t="str">
            <v>10.51.22.112</v>
          </cell>
          <cell r="E237" t="str">
            <v>005</v>
          </cell>
          <cell r="F237" t="str">
            <v>КГ</v>
          </cell>
          <cell r="G237" t="str">
            <v>Вид продукта в зависимости от массовой доли жира: Цельный
Массовая доля жира: ≥ 26 и &lt; 41,9 ПРОЦ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52791-2007</v>
          </cell>
          <cell r="H237" t="str">
            <v>10.51.20.000-00000004</v>
          </cell>
          <cell r="I237" t="str">
            <v>ЦВ</v>
          </cell>
          <cell r="J237" t="str">
            <v>ЦД</v>
          </cell>
          <cell r="K237" t="str">
            <v>Ш</v>
          </cell>
          <cell r="L237" t="str">
            <v>ЗД</v>
          </cell>
          <cell r="M237" t="str">
            <v>ЗВ</v>
          </cell>
          <cell r="N237" t="str">
            <v>Д</v>
          </cell>
          <cell r="O237" t="str">
            <v>С</v>
          </cell>
          <cell r="Q237" t="str">
            <v>В</v>
          </cell>
        </row>
        <row r="238">
          <cell r="B238" t="str">
            <v>Молоко сухое козье быстрорастворимое</v>
          </cell>
          <cell r="C238" t="str">
            <v>Молоко сухое тип 1</v>
          </cell>
          <cell r="D238" t="str">
            <v>10.51.22.112</v>
          </cell>
          <cell r="E238" t="str">
            <v>003</v>
          </cell>
          <cell r="F238" t="str">
            <v>КГ</v>
          </cell>
          <cell r="G238" t="str">
            <v>Тип: Козье
Вид: Быстрорастворимое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238" t="str">
            <v/>
          </cell>
          <cell r="I238" t="str">
            <v>ЦВ</v>
          </cell>
          <cell r="J238" t="str">
            <v>ЦД</v>
          </cell>
          <cell r="K238" t="str">
            <v>Ш</v>
          </cell>
          <cell r="L238" t="str">
            <v>ЗД</v>
          </cell>
          <cell r="M238" t="str">
            <v>ЗВ</v>
          </cell>
          <cell r="N238" t="str">
            <v>Д</v>
          </cell>
          <cell r="O238" t="str">
            <v>С</v>
          </cell>
          <cell r="Q238" t="str">
            <v>В</v>
          </cell>
        </row>
        <row r="239">
          <cell r="B239" t="str">
            <v>Масло сливочное несоленое, 82,5% жирности</v>
          </cell>
          <cell r="C239" t="str">
            <v>Масло сливочное тип 1</v>
          </cell>
          <cell r="D239" t="str">
            <v>10.51.30.111</v>
          </cell>
          <cell r="E239" t="str">
            <v>001</v>
          </cell>
          <cell r="F239" t="str">
            <v>КГ</v>
          </cell>
          <cell r="G239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менее 0,3 не более 0,5 КГ
Жирность: 82,5 ПРОЦ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    </cell>
          <cell r="H239" t="str">
            <v>10.51.30.110-00000004</v>
          </cell>
          <cell r="I239" t="str">
            <v>ЦВ</v>
          </cell>
          <cell r="J239" t="str">
            <v>ЦД</v>
          </cell>
          <cell r="K239" t="str">
            <v>Ш</v>
          </cell>
          <cell r="L239" t="str">
            <v>ЗД</v>
          </cell>
          <cell r="M239" t="str">
            <v>ЗВ</v>
          </cell>
          <cell r="N239" t="str">
            <v>Д</v>
          </cell>
          <cell r="O239" t="str">
            <v>С</v>
          </cell>
          <cell r="Q239" t="str">
            <v>В</v>
          </cell>
        </row>
        <row r="240">
          <cell r="B240" t="str">
            <v xml:space="preserve">Масло из коровьего молока несоленое, 82,5% жирности </v>
          </cell>
          <cell r="C240" t="str">
            <v>Масло сливочное тип 3</v>
          </cell>
          <cell r="D240" t="str">
            <v>10.51.30.111</v>
          </cell>
          <cell r="E240" t="str">
            <v>007</v>
          </cell>
          <cell r="F240" t="str">
            <v>КГ</v>
          </cell>
          <cell r="G240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Жирность: 82,5 ПРОЦ
Сорт: Первый;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    </cell>
          <cell r="H240" t="str">
            <v>10.51.30.110-00000004</v>
          </cell>
          <cell r="I240" t="str">
            <v>ЦВ</v>
          </cell>
          <cell r="J240" t="str">
            <v>ЦД</v>
          </cell>
          <cell r="K240" t="str">
            <v>Ш</v>
          </cell>
          <cell r="L240" t="str">
            <v>ЗД</v>
          </cell>
          <cell r="M240" t="str">
            <v>ЗВ</v>
          </cell>
          <cell r="N240" t="str">
            <v>Д</v>
          </cell>
          <cell r="O240" t="str">
            <v>С</v>
          </cell>
          <cell r="Q240" t="str">
            <v>В</v>
          </cell>
        </row>
        <row r="241">
          <cell r="B241" t="str">
            <v xml:space="preserve">Масло из коровьего молока несоленое, 82,5% жирности </v>
          </cell>
          <cell r="C241" t="str">
            <v>Масло сливочное тип 4</v>
          </cell>
          <cell r="D241" t="str">
            <v>10.51.30.111</v>
          </cell>
          <cell r="E241" t="str">
            <v>008</v>
          </cell>
          <cell r="F241" t="str">
            <v>КГ</v>
          </cell>
          <cell r="G241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более 0,25 КГ
Жирность: 82,5 ПРОЦ
Сорт: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    </cell>
          <cell r="H241" t="str">
            <v>10.51.30.110-00000004</v>
          </cell>
          <cell r="I241" t="str">
            <v>ЦВ</v>
          </cell>
          <cell r="J241" t="str">
            <v>ЦД</v>
          </cell>
          <cell r="K241" t="str">
            <v>Ш</v>
          </cell>
          <cell r="L241" t="str">
            <v>ЗД</v>
          </cell>
          <cell r="M241" t="str">
            <v>ЗВ</v>
          </cell>
          <cell r="N241" t="str">
            <v>Д</v>
          </cell>
          <cell r="O241" t="str">
            <v>С</v>
          </cell>
          <cell r="Q241" t="str">
            <v>В</v>
          </cell>
        </row>
        <row r="242">
          <cell r="B242" t="str">
            <v xml:space="preserve">Масло из коровьего молока несоленое, 82,5% жирности </v>
          </cell>
          <cell r="C242" t="str">
            <v>Масло сливочное тип 5</v>
          </cell>
          <cell r="D242" t="str">
            <v>10.51.30.111</v>
          </cell>
          <cell r="E242" t="str">
            <v>009</v>
          </cell>
          <cell r="F242" t="str">
            <v>КГ</v>
          </cell>
          <cell r="G242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менее 0,3 не более 0,5 КГ
Жирность: 82,5 ПРОЦ
Сорт: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    </cell>
          <cell r="H242" t="str">
            <v>10.51.30.110-00000004</v>
          </cell>
          <cell r="I242" t="str">
            <v>ЦВ</v>
          </cell>
          <cell r="J242" t="str">
            <v>ЦД</v>
          </cell>
          <cell r="K242" t="str">
            <v>Ш</v>
          </cell>
          <cell r="L242" t="str">
            <v>ЗД</v>
          </cell>
          <cell r="M242" t="str">
            <v>ЗВ</v>
          </cell>
          <cell r="N242" t="str">
            <v>Д</v>
          </cell>
          <cell r="O242" t="str">
            <v>С</v>
          </cell>
          <cell r="Q242" t="str">
            <v>В</v>
          </cell>
        </row>
        <row r="243">
          <cell r="B243" t="str">
            <v>Масло сливочное несоленое, 82,5% жирности</v>
          </cell>
          <cell r="C243" t="str">
            <v>Масло сливочное тип 6</v>
          </cell>
          <cell r="D243" t="str">
            <v>10.51.30.111</v>
          </cell>
          <cell r="E243" t="str">
            <v>005</v>
          </cell>
          <cell r="F243" t="str">
            <v>КГ</v>
          </cell>
          <cell r="G243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Жирность: 82,5 ПРОЦ
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    </cell>
          <cell r="H243" t="str">
            <v>10.51.30.110-00000004</v>
          </cell>
          <cell r="I243" t="str">
            <v>ЦВ</v>
          </cell>
          <cell r="J243" t="str">
            <v>ЦД</v>
          </cell>
          <cell r="K243" t="str">
            <v>Ш</v>
          </cell>
          <cell r="L243" t="str">
            <v>ЗД</v>
          </cell>
          <cell r="M243" t="str">
            <v>ЗВ</v>
          </cell>
          <cell r="N243" t="str">
            <v>Д</v>
          </cell>
          <cell r="O243" t="str">
            <v>С</v>
          </cell>
          <cell r="Q243" t="str">
            <v>В</v>
          </cell>
        </row>
        <row r="244">
          <cell r="B244" t="str">
            <v>Масло сливочное несоленое, 82,5% жирности</v>
          </cell>
          <cell r="C244" t="str">
            <v>Масло сливочное тип 8</v>
          </cell>
          <cell r="D244" t="str">
            <v>10.51.30.111</v>
          </cell>
          <cell r="E244" t="str">
            <v>004</v>
          </cell>
          <cell r="F244" t="str">
            <v>КГ</v>
          </cell>
          <cell r="G244" t="str">
    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более 0,25 КГ
Жирность: 82,5 ПРОЦ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    </cell>
          <cell r="H244" t="str">
            <v>10.51.30.110-00000004</v>
          </cell>
          <cell r="I244" t="str">
            <v>ЦВ</v>
          </cell>
          <cell r="J244" t="str">
            <v>ЦД</v>
          </cell>
          <cell r="K244" t="str">
            <v>Ш</v>
          </cell>
          <cell r="L244" t="str">
            <v>ЗД</v>
          </cell>
          <cell r="M244" t="str">
            <v>ЗВ</v>
          </cell>
          <cell r="N244" t="str">
            <v>Д</v>
          </cell>
          <cell r="O244" t="str">
            <v>С</v>
          </cell>
          <cell r="Q244" t="str">
            <v>В</v>
          </cell>
        </row>
        <row r="245">
          <cell r="B245" t="str">
            <v>Сыры мягкие тип 1</v>
          </cell>
          <cell r="C245" t="str">
            <v>Сыры мягкие тип 1</v>
          </cell>
          <cell r="D245" t="str">
            <v>10.51.40.111</v>
          </cell>
          <cell r="E245" t="str">
            <v>001</v>
          </cell>
          <cell r="F245" t="str">
            <v>КГ</v>
          </cell>
          <cell r="G245" t="str">
            <v>Вид сырья: Коровье молоко
Тип сыра: Зрелый; Без созревания
Наличие вкусовых компонентов: Нет
Массовая доля жира в пересчете на сухое вещество: Нежирные; Низкожирные; Полужирные; Жирные; Высокожирные
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245" t="str">
            <v>10.51.40.110-00000007</v>
          </cell>
          <cell r="Q245" t="str">
            <v>В</v>
          </cell>
        </row>
        <row r="246">
          <cell r="B246" t="str">
            <v>Сыры полутвердые в ассортименте</v>
          </cell>
          <cell r="C246" t="str">
            <v>Сыры полутвердые тип 2</v>
          </cell>
          <cell r="D246" t="str">
            <v>10.51.40.121</v>
          </cell>
          <cell r="E246" t="str">
            <v>001</v>
          </cell>
          <cell r="F246" t="str">
            <v>КГ</v>
          </cell>
          <cell r="G246" t="str">
            <v>Форма сыра: Цилиндр; Брусок; Шар
Вид сыра: Цельный
Сорт сыра из коровьего молока: Высший
Вид сырья: Коровье молоко
Вид сыра в зависимости от массовой доля жира в пересчете на сухое вещество: Нежирные; Низкожирные; Полужирные; Жирные; Высокожирные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32260-2013, СТБ 1373-2016</v>
          </cell>
          <cell r="H246" t="str">
            <v>10.51.40.120-00000002</v>
          </cell>
          <cell r="I246" t="str">
            <v>ЦВ</v>
          </cell>
          <cell r="J246" t="str">
            <v>ЦД</v>
          </cell>
          <cell r="K246" t="str">
            <v>Ш</v>
          </cell>
          <cell r="L246" t="str">
            <v>ЗД</v>
          </cell>
          <cell r="M246" t="str">
            <v>ЗВ</v>
          </cell>
          <cell r="N246" t="str">
            <v>Д</v>
          </cell>
          <cell r="O246" t="str">
            <v>С</v>
          </cell>
          <cell r="Q246" t="str">
            <v>В</v>
          </cell>
        </row>
        <row r="247">
          <cell r="B247" t="str">
            <v>Сыры полутвердые в ассортименте</v>
          </cell>
          <cell r="C247" t="str">
            <v>Сыры полутвердые тип 3</v>
          </cell>
          <cell r="D247" t="str">
            <v>10.51.40.121</v>
          </cell>
          <cell r="E247" t="str">
            <v>002</v>
          </cell>
          <cell r="F247" t="str">
            <v>КГ</v>
          </cell>
          <cell r="G247" t="str">
            <v>Форма сыра: Цилиндр; Брусок; Шар
Вид сыра: Цельный
Сорт сыра из коровьего молока: Высший
Вид сырья: Коровье молоко
Вид сыра в зависимости от массовой доля жира в пересчете на сухое вещество: Нежирные; Низкожирные; Полужирные; Жирные; Высокожирные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32260-2013, СТБ 1373-2016</v>
          </cell>
          <cell r="H247" t="str">
            <v>10.51.40.120-00000002</v>
          </cell>
          <cell r="I247" t="str">
            <v>ЦВ</v>
          </cell>
          <cell r="J247" t="str">
            <v>ЦД</v>
          </cell>
          <cell r="K247" t="str">
            <v>Ш</v>
          </cell>
          <cell r="L247" t="str">
            <v>ЗД</v>
          </cell>
          <cell r="M247" t="str">
            <v>ЗВ</v>
          </cell>
          <cell r="N247" t="str">
            <v>Д</v>
          </cell>
          <cell r="O247" t="str">
            <v>С</v>
          </cell>
          <cell r="Q247" t="str">
            <v>В</v>
          </cell>
        </row>
        <row r="248">
          <cell r="B248" t="str">
            <v>Сыры полутвердые в ассортименте</v>
          </cell>
          <cell r="C248" t="str">
            <v>Сыры полутвердые тип 4</v>
          </cell>
          <cell r="D248" t="str">
            <v>10.51.40.121</v>
          </cell>
          <cell r="E248" t="str">
            <v>003</v>
          </cell>
          <cell r="F248" t="str">
            <v>КГ</v>
          </cell>
          <cell r="G248" t="str">
            <v>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52686-2006, СТБ 1373-2016</v>
          </cell>
          <cell r="H248" t="str">
            <v/>
          </cell>
          <cell r="I248" t="str">
            <v>ЦВ</v>
          </cell>
          <cell r="J248" t="str">
            <v>ЦД</v>
          </cell>
          <cell r="K248" t="str">
            <v>Ш</v>
          </cell>
          <cell r="L248" t="str">
            <v>ЗД</v>
          </cell>
          <cell r="M248" t="str">
            <v>ЗВ</v>
          </cell>
          <cell r="N248" t="str">
            <v>Д</v>
          </cell>
          <cell r="O248" t="str">
            <v>С</v>
          </cell>
          <cell r="Q248" t="str">
            <v>В</v>
          </cell>
        </row>
        <row r="249">
          <cell r="B249" t="str">
            <v>Сыры полутвердые в ассортименте</v>
          </cell>
          <cell r="C249" t="str">
            <v>Сыры полутвердые тип 5</v>
          </cell>
          <cell r="D249" t="str">
            <v>10.51.40.121</v>
          </cell>
          <cell r="E249" t="str">
            <v>004</v>
          </cell>
          <cell r="F249" t="str">
            <v>КГ</v>
          </cell>
          <cell r="G249" t="str">
            <v>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52686-2006, СТБ 1373-2016</v>
          </cell>
          <cell r="H249" t="str">
            <v/>
          </cell>
          <cell r="I249" t="str">
            <v>ЦВ</v>
          </cell>
          <cell r="J249" t="str">
            <v>ЦД</v>
          </cell>
          <cell r="K249" t="str">
            <v>Ш</v>
          </cell>
          <cell r="L249" t="str">
            <v>ЗД</v>
          </cell>
          <cell r="M249" t="str">
            <v>ЗВ</v>
          </cell>
          <cell r="N249" t="str">
            <v>Д</v>
          </cell>
          <cell r="O249" t="str">
            <v>С</v>
          </cell>
          <cell r="Q249" t="str">
            <v>В</v>
          </cell>
        </row>
        <row r="250">
          <cell r="B250" t="str">
            <v>Сыры плавленые (ломтевые)</v>
          </cell>
          <cell r="C250" t="str">
            <v>Сыры плавленые тип 1</v>
          </cell>
          <cell r="D250" t="str">
            <v>10.51.40.171</v>
          </cell>
          <cell r="E250" t="str">
            <v>001</v>
          </cell>
          <cell r="F250" t="str">
            <v>КГ</v>
          </cell>
          <cell r="G250" t="str">
            <v>Наличие вкусовых компонентов и/или ароматизаторов: Нет; Да
Вид сыра: Ломтевой
Вид сыра по способу дополнительной обработки: Копченый; Пастеризованный; Стерилизованный; Сухой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растительных жиров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31690-2013</v>
          </cell>
          <cell r="H250" t="str">
            <v>10.51.40.170-00000008, 10.51.40.170-00000009, 10.51.40.170-00000007, 10.51.40.170-00000006</v>
          </cell>
          <cell r="K250" t="str">
            <v>Ш</v>
          </cell>
          <cell r="L250" t="str">
            <v>ЗД</v>
          </cell>
          <cell r="M250" t="str">
            <v>ЗВ</v>
          </cell>
          <cell r="N250" t="str">
            <v>Д</v>
          </cell>
          <cell r="Q250" t="str">
            <v>В</v>
          </cell>
        </row>
        <row r="251">
          <cell r="B251" t="str">
            <v>Творог 5 % жирности</v>
          </cell>
          <cell r="C251" t="str">
            <v>Творог тип 1</v>
          </cell>
          <cell r="D251" t="str">
            <v>10.51.40.313</v>
          </cell>
          <cell r="E251" t="str">
            <v>001</v>
          </cell>
          <cell r="F251" t="str">
            <v>КГ</v>
          </cell>
          <cell r="G251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5
Массовая доля жира, max, %: ≤ 5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1" t="str">
            <v>10.51.40.300-00000005, 10.51.40.300-00000003, 10.51.40.300-00000002</v>
          </cell>
          <cell r="I251" t="str">
            <v>ЦВ</v>
          </cell>
          <cell r="J251" t="str">
            <v>ЦД</v>
          </cell>
          <cell r="K251" t="str">
            <v>Ш</v>
          </cell>
          <cell r="L251" t="str">
            <v>ЗД</v>
          </cell>
          <cell r="M251" t="str">
            <v>ЗВ</v>
          </cell>
          <cell r="N251" t="str">
            <v>Д</v>
          </cell>
          <cell r="O251" t="str">
            <v>С</v>
          </cell>
          <cell r="Q251" t="str">
            <v>В</v>
          </cell>
        </row>
        <row r="252">
          <cell r="B252" t="str">
            <v>Творог 5 % жирности</v>
          </cell>
          <cell r="C252" t="str">
            <v>Творог тип 3</v>
          </cell>
          <cell r="D252" t="str">
            <v>10.51.40.313</v>
          </cell>
          <cell r="E252" t="str">
            <v>003</v>
          </cell>
          <cell r="F252" t="str">
            <v>КГ</v>
          </cell>
          <cell r="G252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5
Массовая доля жира, max, %: ≤ 5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2" t="str">
            <v>10.51.40.300-00000002, 10.51.40.300-00000003, 10.51.40.300-00000005</v>
          </cell>
          <cell r="I252" t="str">
            <v>ЦВ</v>
          </cell>
          <cell r="J252" t="str">
            <v>ЦД</v>
          </cell>
          <cell r="K252" t="str">
            <v>Ш</v>
          </cell>
          <cell r="L252" t="str">
            <v>ЗД</v>
          </cell>
          <cell r="M252" t="str">
            <v>ЗВ</v>
          </cell>
          <cell r="N252" t="str">
            <v>Д</v>
          </cell>
          <cell r="O252" t="str">
            <v>С</v>
          </cell>
          <cell r="Q252" t="str">
            <v>В</v>
          </cell>
        </row>
        <row r="253">
          <cell r="B253" t="str">
            <v>Творог 9% жирности</v>
          </cell>
          <cell r="C253" t="str">
            <v>Творог тип 5</v>
          </cell>
          <cell r="D253" t="str">
            <v>10.51.40.313</v>
          </cell>
          <cell r="E253" t="str">
            <v>005</v>
          </cell>
          <cell r="F253" t="str">
            <v>КГ</v>
          </cell>
          <cell r="G253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9
Массовая доля жира, max, %: ≤ 9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3" t="str">
            <v>10.51.40.300-00000003, 10.51.40.300-00000002, 10.51.40.300-00000005</v>
          </cell>
          <cell r="I253" t="str">
            <v>ЦВ</v>
          </cell>
          <cell r="J253" t="str">
            <v>ЦД</v>
          </cell>
          <cell r="K253" t="str">
            <v>Ш</v>
          </cell>
          <cell r="L253" t="str">
            <v>ЗД</v>
          </cell>
          <cell r="M253" t="str">
            <v>ЗВ</v>
          </cell>
          <cell r="N253" t="str">
            <v>Д</v>
          </cell>
          <cell r="O253" t="str">
            <v>С</v>
          </cell>
          <cell r="Q253" t="str">
            <v>В</v>
          </cell>
        </row>
        <row r="254">
          <cell r="B254" t="str">
            <v>Творог 9% жирности</v>
          </cell>
          <cell r="C254" t="str">
            <v>Творог тип 7</v>
          </cell>
          <cell r="D254" t="str">
            <v>10.51.40.313</v>
          </cell>
          <cell r="E254" t="str">
            <v>007</v>
          </cell>
          <cell r="F254" t="str">
            <v>КГ</v>
          </cell>
          <cell r="G254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9
Массовая доля жира, max, %: ≤ 9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4" t="str">
            <v>10.51.40.300-00000002, 10.51.40.300-00000003, 10.51.40.300-00000005</v>
          </cell>
          <cell r="I254" t="str">
            <v>ЦВ</v>
          </cell>
          <cell r="J254" t="str">
            <v>ЦД</v>
          </cell>
          <cell r="K254" t="str">
            <v>Ш</v>
          </cell>
          <cell r="L254" t="str">
            <v>ЗД</v>
          </cell>
          <cell r="M254" t="str">
            <v>ЗВ</v>
          </cell>
          <cell r="N254" t="str">
            <v>Д</v>
          </cell>
          <cell r="O254" t="str">
            <v>С</v>
          </cell>
          <cell r="Q254" t="str">
            <v>В</v>
          </cell>
        </row>
        <row r="255">
          <cell r="B255" t="str">
            <v>Творог 18 % жирности</v>
          </cell>
          <cell r="C255" t="str">
            <v>Творог тип 11</v>
          </cell>
          <cell r="D255" t="str">
            <v>10.51.40.314</v>
          </cell>
          <cell r="E255" t="str">
            <v>001</v>
          </cell>
          <cell r="F255" t="str">
            <v>КГ</v>
          </cell>
          <cell r="G255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18
Массовая доля жира, max, %: ≤ 18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5" t="str">
            <v>10.51.40.300-00000003, 10.51.40.300-00000002, 10.51.40.300-00000005</v>
          </cell>
          <cell r="I255" t="str">
            <v>ЦВ</v>
          </cell>
          <cell r="J255" t="str">
            <v>ЦД</v>
          </cell>
          <cell r="M255" t="str">
            <v>ЗВ</v>
          </cell>
          <cell r="Q255" t="str">
            <v>В</v>
          </cell>
        </row>
        <row r="256">
          <cell r="B256" t="str">
            <v>Творог 18 % жирности</v>
          </cell>
          <cell r="C256" t="str">
            <v>Творог тип 13</v>
          </cell>
          <cell r="D256" t="str">
            <v>10.51.40.314</v>
          </cell>
          <cell r="E256" t="str">
            <v>003</v>
          </cell>
          <cell r="F256" t="str">
            <v>КГ</v>
          </cell>
          <cell r="G256" t="str">
    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18
Массовая доля жира, max, %: ≤ 18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    </cell>
          <cell r="H256" t="str">
            <v>10.51.40.300-00000002, 10.51.40.300-00000003, 10.51.40.300-00000005</v>
          </cell>
          <cell r="I256" t="str">
            <v>ЦВ</v>
          </cell>
          <cell r="J256" t="str">
            <v>ЦД</v>
          </cell>
          <cell r="M256" t="str">
            <v>ЗВ</v>
          </cell>
          <cell r="Q256" t="str">
            <v>В</v>
          </cell>
        </row>
        <row r="257">
          <cell r="B257" t="str">
            <v>Консервы молочные. Молоко цельное сгущенное с сахаром 
8,5 % жирности</v>
          </cell>
          <cell r="C257" t="str">
            <v>Молоко сгущенное тип 1</v>
          </cell>
          <cell r="D257" t="str">
            <v>10.51.51.113</v>
          </cell>
          <cell r="E257" t="str">
            <v>001</v>
          </cell>
          <cell r="F257" t="str">
            <v>КГ</v>
          </cell>
          <cell r="G257" t="str">
            <v>Вид продукта: Молоко сгущенное с сахаром
Вид продукта по массовой доле жира: Цельный
Массовая доля жира: 8,5 ПРОЦ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31688-2012</v>
          </cell>
          <cell r="H257" t="str">
            <v>10.51.51.000-00000001</v>
          </cell>
          <cell r="I257" t="str">
            <v>ЦВ</v>
          </cell>
          <cell r="J257" t="str">
            <v>ЦД</v>
          </cell>
          <cell r="K257" t="str">
            <v>Ш</v>
          </cell>
          <cell r="L257" t="str">
            <v>ЗД</v>
          </cell>
          <cell r="M257" t="str">
            <v>ЗВ</v>
          </cell>
          <cell r="N257" t="str">
            <v>Д</v>
          </cell>
          <cell r="O257" t="str">
            <v>С</v>
          </cell>
          <cell r="Q257" t="str">
            <v>В</v>
          </cell>
        </row>
        <row r="258">
          <cell r="B258" t="str">
            <v>Биойогурт, массовая доля жира 2,5-3,2 %</v>
          </cell>
          <cell r="C258" t="str">
            <v>Йогурт тип 2</v>
          </cell>
          <cell r="D258" t="str">
            <v>10.51.52.111</v>
          </cell>
          <cell r="E258" t="str">
            <v>001</v>
          </cell>
          <cell r="F258" t="str">
            <v>КГ</v>
          </cell>
          <cell r="G258" t="str">
            <v>Вид продукта: Биойогурт
Для детского питания: Да; Нет
Йогурт питьевой: Да; Нет
Наличие вкусовых компонентов: Да; Нет
Вес: не менее 0,2 не более 0,5 КГ
Жирность: не менее 2,5 не более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58" t="str">
            <v>10.51.52.110-00000001, 
10.51.52.110-00000002</v>
          </cell>
          <cell r="I258" t="str">
            <v>ЦВ</v>
          </cell>
          <cell r="J258" t="str">
            <v>ЦД</v>
          </cell>
          <cell r="K258" t="str">
            <v>Ш</v>
          </cell>
          <cell r="L258" t="str">
            <v>ЗД</v>
          </cell>
          <cell r="M258" t="str">
            <v>ЗВ</v>
          </cell>
          <cell r="N258" t="str">
            <v>Д</v>
          </cell>
          <cell r="O258" t="str">
            <v>С</v>
          </cell>
          <cell r="Q258" t="str">
            <v>В</v>
          </cell>
        </row>
        <row r="259">
          <cell r="B259" t="str">
            <v>Биойогурт, массовая доля жира 2,5-3,2 %</v>
          </cell>
          <cell r="C259" t="str">
            <v>Йогурт тип 4</v>
          </cell>
          <cell r="D259" t="str">
            <v>10.51.52.111</v>
          </cell>
          <cell r="E259" t="str">
            <v>002</v>
          </cell>
          <cell r="F259" t="str">
            <v>КГ</v>
          </cell>
          <cell r="G259" t="str">
            <v>Вид продукта: Биойогурт
Для детского питания: Да; Нет
Йогурт питьевой: Да; Нет
Наличие вкусовых компонентов: Да; Нет
Вес: не более 0,1 КГ
Жирность: не менее 2,8 не более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59" t="str">
            <v>10.51.52.110-00000001, 
10.51.52.110-00000002</v>
          </cell>
          <cell r="I259" t="str">
            <v>ЦВ</v>
          </cell>
          <cell r="J259" t="str">
            <v>ЦД</v>
          </cell>
          <cell r="K259" t="str">
            <v>Ш</v>
          </cell>
          <cell r="L259" t="str">
            <v>ЗД</v>
          </cell>
          <cell r="M259" t="str">
            <v>ЗВ</v>
          </cell>
          <cell r="N259" t="str">
            <v>Д</v>
          </cell>
          <cell r="O259" t="str">
            <v>С</v>
          </cell>
          <cell r="Q259" t="str">
            <v>В</v>
          </cell>
        </row>
        <row r="260">
          <cell r="B260" t="str">
            <v>Йогурт 1,5 % жирности в ассортименте</v>
          </cell>
          <cell r="C260" t="str">
            <v>Йогурт тип 1</v>
          </cell>
          <cell r="D260" t="str">
            <v>10.51.52.112</v>
          </cell>
          <cell r="E260" t="str">
            <v>002</v>
          </cell>
          <cell r="F260" t="str">
            <v>КГ</v>
          </cell>
          <cell r="G260" t="str">
            <v>Вид продукта: Йогурт
Для детского питания: Нет
Йогурт питьевой: Да; Нет
Наличие вкусовых компонентов: Да
Тип: Фруктовый
Вес: не более 0,5 КГ
Жирность: 1,5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60" t="str">
            <v>10.51.52.110-00000003</v>
          </cell>
          <cell r="I260" t="str">
            <v>ЦВ</v>
          </cell>
          <cell r="M260" t="str">
            <v>ЗВ</v>
          </cell>
          <cell r="Q260" t="str">
            <v>В</v>
          </cell>
        </row>
        <row r="261">
          <cell r="B261" t="str">
            <v>Йогурт 1,5 % жирности в ассортименте</v>
          </cell>
          <cell r="C261" t="str">
            <v>Йогурт тип 3</v>
          </cell>
          <cell r="D261" t="str">
            <v>10.51.52.112</v>
          </cell>
          <cell r="E261" t="str">
            <v>009</v>
          </cell>
          <cell r="F261" t="str">
            <v>КГ</v>
          </cell>
          <cell r="G261" t="str">
            <v>Вид продукта: Йогурт
Для детского питания: Нет
Йогурт питьевой: Да; Нет
Наличие вкусовых компонентов: Да
Тип: Фруктовый
Вес: не менее 0,6 не более 1 КГ
Жирность: 1,5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61" t="str">
            <v>10.51.52.110-00000003</v>
          </cell>
          <cell r="I261" t="str">
            <v>ЦВ</v>
          </cell>
          <cell r="M261" t="str">
            <v>ЗВ</v>
          </cell>
          <cell r="Q261" t="str">
            <v>В</v>
          </cell>
        </row>
        <row r="262">
          <cell r="B262" t="str">
            <v>Йогурт 2,5 % жирности в ассортименте</v>
          </cell>
          <cell r="C262" t="str">
            <v>Йогурт тип 5</v>
          </cell>
          <cell r="D262" t="str">
            <v>10.51.52.112</v>
          </cell>
          <cell r="E262" t="str">
            <v>003</v>
          </cell>
          <cell r="F262" t="str">
            <v>КГ</v>
          </cell>
          <cell r="G262" t="str">
            <v>Вид продукта: Йогурт
Для детского питания: Да
Йогурт питьевой: Да; Нет
Наличие вкусовых компонентов: Да
Тип: Фруктовый
Вес: не более 0,125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62" t="str">
            <v>10.51.52.110-00000004</v>
          </cell>
          <cell r="I262" t="str">
            <v>ЦВ</v>
          </cell>
          <cell r="J262" t="str">
            <v>ЦД</v>
          </cell>
          <cell r="K262" t="str">
            <v>Ш</v>
          </cell>
          <cell r="L262" t="str">
            <v>ЗД</v>
          </cell>
          <cell r="M262" t="str">
            <v>ЗВ</v>
          </cell>
          <cell r="N262" t="str">
            <v>Д</v>
          </cell>
          <cell r="O262" t="str">
            <v>С</v>
          </cell>
          <cell r="Q262" t="str">
            <v>В</v>
          </cell>
        </row>
        <row r="263">
          <cell r="B263" t="str">
            <v>Йогурт 2,5 % жирности в ассортименте</v>
          </cell>
          <cell r="C263" t="str">
            <v>Йогурт тип 7</v>
          </cell>
          <cell r="D263" t="str">
            <v>10.51.52.112</v>
          </cell>
          <cell r="E263" t="str">
            <v>004</v>
          </cell>
          <cell r="F263" t="str">
            <v>КГ</v>
          </cell>
          <cell r="G263" t="str">
            <v>Вид продукта: Йогурт
Для детского питания: Да
Йогурт питьевой: Да; Нет
Наличие вкусовых компонентов: Да
Тип: Фруктовый
Вес: не менее 0,2 не более 0,5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63" t="str">
            <v>10.51.52.110-00000004</v>
          </cell>
          <cell r="I263" t="str">
            <v>ЦВ</v>
          </cell>
          <cell r="J263" t="str">
            <v>ЦД</v>
          </cell>
          <cell r="K263" t="str">
            <v>Ш</v>
          </cell>
          <cell r="L263" t="str">
            <v>ЗД</v>
          </cell>
          <cell r="M263" t="str">
            <v>ЗВ</v>
          </cell>
          <cell r="N263" t="str">
            <v>Д</v>
          </cell>
          <cell r="O263" t="str">
            <v>С</v>
          </cell>
          <cell r="Q263" t="str">
            <v>В</v>
          </cell>
        </row>
        <row r="264">
          <cell r="B264" t="str">
            <v>Йогурт 2,5 % жирности в ассортименте</v>
          </cell>
          <cell r="C264" t="str">
            <v>Йогурт тип 9</v>
          </cell>
          <cell r="D264" t="str">
            <v>10.51.52.112</v>
          </cell>
          <cell r="E264" t="str">
            <v>006</v>
          </cell>
          <cell r="F264" t="str">
            <v>КГ</v>
          </cell>
          <cell r="G264" t="str">
            <v>Вид продукта: Йогурт
Для детского питания: Да
Йогурт питьевой: Да; Нет
Наличие вкусовых компонентов: Да
Тип: Фруктовый
Вес: не менее 0,6 не более 1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264" t="str">
            <v>10.51.52.110-00000004</v>
          </cell>
          <cell r="I264" t="str">
            <v>ЦВ</v>
          </cell>
          <cell r="J264" t="str">
            <v>ЦД</v>
          </cell>
          <cell r="K264" t="str">
            <v>Ш</v>
          </cell>
          <cell r="L264" t="str">
            <v>ЗД</v>
          </cell>
          <cell r="M264" t="str">
            <v>ЗВ</v>
          </cell>
          <cell r="N264" t="str">
            <v>Д</v>
          </cell>
          <cell r="O264" t="str">
            <v>С</v>
          </cell>
          <cell r="Q264" t="str">
            <v>В</v>
          </cell>
        </row>
        <row r="265">
          <cell r="B265" t="str">
            <v>Ряженка 4,0% жирности</v>
          </cell>
          <cell r="C265" t="str">
            <v>Ряженка тип 1</v>
          </cell>
          <cell r="D265" t="str">
            <v>10.51.52.130</v>
          </cell>
          <cell r="E265" t="str">
            <v>001</v>
          </cell>
          <cell r="F265" t="str">
            <v>КГ</v>
          </cell>
          <cell r="G265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более 0,5 КГ
Жирность: 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65" t="str">
            <v>10.51.52.130-00000001</v>
          </cell>
          <cell r="I265" t="str">
            <v>ЦВ</v>
          </cell>
          <cell r="M265" t="str">
            <v>ЗВ</v>
          </cell>
          <cell r="Q265" t="str">
            <v>В</v>
          </cell>
        </row>
        <row r="266">
          <cell r="B266" t="str">
            <v>Ряженка 4,0% жирности</v>
          </cell>
          <cell r="C266" t="str">
            <v>Ряженка тип 5</v>
          </cell>
          <cell r="D266" t="str">
            <v>10.51.52.130</v>
          </cell>
          <cell r="E266" t="str">
            <v>007</v>
          </cell>
          <cell r="F266" t="str">
            <v>Л; ДМ3</v>
          </cell>
          <cell r="G266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более 0,5 Л; ДМ3
Жирность: 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66" t="str">
            <v>10.51.52.130-00000003</v>
          </cell>
          <cell r="I266" t="str">
            <v>ЦВ</v>
          </cell>
          <cell r="M266" t="str">
            <v>ЗВ</v>
          </cell>
          <cell r="Q266" t="str">
            <v>В</v>
          </cell>
        </row>
        <row r="267">
          <cell r="B267" t="str">
            <v>Ряженка 4,0% жирности</v>
          </cell>
          <cell r="C267" t="str">
            <v>Ряженка тип 3</v>
          </cell>
          <cell r="D267" t="str">
            <v>10.51.52.130</v>
          </cell>
          <cell r="E267" t="str">
            <v>002</v>
          </cell>
          <cell r="F267" t="str">
            <v>КГ</v>
          </cell>
          <cell r="G267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менее 0,6 не более 1 КГ
Жирность: 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67" t="str">
            <v>10.51.52.130-00000001</v>
          </cell>
          <cell r="I267" t="str">
            <v>ЦВ</v>
          </cell>
          <cell r="M267" t="str">
            <v>ЗВ</v>
          </cell>
          <cell r="Q267" t="str">
            <v>В</v>
          </cell>
        </row>
        <row r="268">
          <cell r="B268" t="str">
            <v>Ряженка 4,0% жирности</v>
          </cell>
          <cell r="C268" t="str">
            <v>Ряженка тип 6</v>
          </cell>
          <cell r="D268" t="str">
            <v>10.51.52.130</v>
          </cell>
          <cell r="E268" t="str">
            <v>008</v>
          </cell>
          <cell r="F268" t="str">
            <v>Л; ДМ3</v>
          </cell>
          <cell r="G268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более 0,5 Л; ДМ3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68" t="str">
            <v>10.51.52.130-00000003</v>
          </cell>
          <cell r="I268" t="str">
            <v>ЦВ</v>
          </cell>
          <cell r="M268" t="str">
            <v>ЗВ</v>
          </cell>
          <cell r="Q268" t="str">
            <v>В</v>
          </cell>
        </row>
        <row r="269">
          <cell r="B269" t="str">
            <v>Ряженка 2,5% жирности</v>
          </cell>
          <cell r="C269" t="str">
            <v>Ряженка тип 2</v>
          </cell>
          <cell r="D269" t="str">
            <v>10.51.52.130</v>
          </cell>
          <cell r="E269" t="str">
            <v>005</v>
          </cell>
          <cell r="F269" t="str">
            <v>КГ</v>
          </cell>
          <cell r="G269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более 0,5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69" t="str">
            <v>10.51.52.130-00000001</v>
          </cell>
          <cell r="I269" t="str">
            <v>ЦВ</v>
          </cell>
          <cell r="J269" t="str">
            <v>ЦД</v>
          </cell>
          <cell r="K269" t="str">
            <v>Ш</v>
          </cell>
          <cell r="L269" t="str">
            <v>ЗД</v>
          </cell>
          <cell r="M269" t="str">
            <v>ЗВ</v>
          </cell>
          <cell r="N269" t="str">
            <v>Д</v>
          </cell>
          <cell r="O269" t="str">
            <v>С</v>
          </cell>
          <cell r="Q269" t="str">
            <v>В</v>
          </cell>
        </row>
        <row r="270">
          <cell r="B270" t="str">
            <v>Ряженка 2,5% жирности</v>
          </cell>
          <cell r="C270" t="str">
            <v>Ряженка тип 7</v>
          </cell>
          <cell r="D270" t="str">
            <v>10.51.52.130</v>
          </cell>
          <cell r="E270" t="str">
            <v>009</v>
          </cell>
          <cell r="F270" t="str">
            <v>Л; ДМ3</v>
          </cell>
          <cell r="G270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менее 0,6 не более 1 Л; ДМ3
Жирность: 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70" t="str">
            <v>10.51.52.130-00000003</v>
          </cell>
          <cell r="I270" t="str">
            <v>ЦВ</v>
          </cell>
          <cell r="J270" t="str">
            <v>ЦД</v>
          </cell>
          <cell r="K270" t="str">
            <v>Ш</v>
          </cell>
          <cell r="L270" t="str">
            <v>ЗД</v>
          </cell>
          <cell r="M270" t="str">
            <v>ЗВ</v>
          </cell>
          <cell r="N270" t="str">
            <v>Д</v>
          </cell>
          <cell r="O270" t="str">
            <v>С</v>
          </cell>
          <cell r="Q270" t="str">
            <v>В</v>
          </cell>
        </row>
        <row r="271">
          <cell r="B271" t="str">
            <v>Ряженка 2,5% жирности</v>
          </cell>
          <cell r="C271" t="str">
            <v>Ряженка тип 4</v>
          </cell>
          <cell r="D271" t="str">
            <v>10.51.52.130</v>
          </cell>
          <cell r="E271" t="str">
            <v>006</v>
          </cell>
          <cell r="F271" t="str">
            <v>КГ</v>
          </cell>
          <cell r="G271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менее 0,6 не более 1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71" t="str">
            <v>10.51.52.130-00000001</v>
          </cell>
          <cell r="I271" t="str">
            <v>ЦВ</v>
          </cell>
          <cell r="J271" t="str">
            <v>ЦД</v>
          </cell>
          <cell r="K271" t="str">
            <v>Ш</v>
          </cell>
          <cell r="L271" t="str">
            <v>ЗД</v>
          </cell>
          <cell r="M271" t="str">
            <v>ЗВ</v>
          </cell>
          <cell r="N271" t="str">
            <v>Д</v>
          </cell>
          <cell r="O271" t="str">
            <v>С</v>
          </cell>
          <cell r="Q271" t="str">
            <v>В</v>
          </cell>
        </row>
        <row r="272">
          <cell r="B272" t="str">
            <v>Ряженка 2,5% жирности</v>
          </cell>
          <cell r="C272" t="str">
            <v>Ряженка тип 8</v>
          </cell>
          <cell r="D272" t="str">
            <v>10.51.52.130</v>
          </cell>
          <cell r="E272" t="str">
            <v>010</v>
          </cell>
          <cell r="F272" t="str">
            <v>Л; ДМ3</v>
          </cell>
          <cell r="G272" t="str">
    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менее 0,6 не более 1 Л; ДМ3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    </cell>
          <cell r="H272" t="str">
            <v>10.51.52.130-00000003</v>
          </cell>
          <cell r="I272" t="str">
            <v>ЦВ</v>
          </cell>
          <cell r="J272" t="str">
            <v>ЦД</v>
          </cell>
          <cell r="K272" t="str">
            <v>Ш</v>
          </cell>
          <cell r="L272" t="str">
            <v>ЗД</v>
          </cell>
          <cell r="M272" t="str">
            <v>ЗВ</v>
          </cell>
          <cell r="N272" t="str">
            <v>Д</v>
          </cell>
          <cell r="O272" t="str">
            <v>С</v>
          </cell>
          <cell r="Q272" t="str">
            <v>В</v>
          </cell>
        </row>
        <row r="273">
          <cell r="B273" t="str">
            <v>Кефир 2,5% жирности</v>
          </cell>
          <cell r="C273" t="str">
            <v>Кефир тип 1</v>
          </cell>
          <cell r="D273" t="str">
            <v>10.51.52.140</v>
          </cell>
          <cell r="E273" t="str">
            <v>001</v>
          </cell>
          <cell r="F273" t="str">
            <v>Л; ДМ3</v>
          </cell>
          <cell r="G273" t="str">
            <v>Объем: не менее 0,6 не более 1 Л; ДМ3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    </cell>
          <cell r="H273" t="str">
            <v>10.51.52.140-00000002, 10.51.52.140-00000003, 10.51.52.140-00000005</v>
          </cell>
          <cell r="I273" t="str">
            <v>ЦВ</v>
          </cell>
          <cell r="J273" t="str">
            <v>ЦД</v>
          </cell>
          <cell r="K273" t="str">
            <v>Ш</v>
          </cell>
          <cell r="L273" t="str">
            <v>ЗД</v>
          </cell>
          <cell r="M273" t="str">
            <v>ЗВ</v>
          </cell>
          <cell r="N273" t="str">
            <v>Д</v>
          </cell>
          <cell r="O273" t="str">
            <v>С</v>
          </cell>
          <cell r="Q273" t="str">
            <v>В</v>
          </cell>
        </row>
        <row r="274">
          <cell r="B274" t="str">
            <v>Кефир 2,5% жирности</v>
          </cell>
          <cell r="C274" t="str">
            <v>Кефир тип 6</v>
          </cell>
          <cell r="D274" t="str">
            <v>10.51.52.140</v>
          </cell>
          <cell r="E274" t="str">
            <v>006</v>
          </cell>
          <cell r="F274" t="str">
            <v>КГ</v>
          </cell>
          <cell r="G274" t="str">
            <v>Вес: не менее 0,6 не более 1 КГ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    </cell>
          <cell r="H274" t="str">
            <v>10.51.52.140-00000008, 10.51.52.140-00000010, 10.51.52.140-00000011</v>
          </cell>
          <cell r="I274" t="str">
            <v>ЦВ</v>
          </cell>
          <cell r="J274" t="str">
            <v>ЦД</v>
          </cell>
          <cell r="K274" t="str">
            <v>Ш</v>
          </cell>
          <cell r="L274" t="str">
            <v>ЗД</v>
          </cell>
          <cell r="M274" t="str">
            <v>ЗВ</v>
          </cell>
          <cell r="N274" t="str">
            <v>Д</v>
          </cell>
          <cell r="O274" t="str">
            <v>С</v>
          </cell>
          <cell r="Q274" t="str">
            <v>В</v>
          </cell>
        </row>
        <row r="275">
          <cell r="B275" t="str">
            <v>Кефир 2,5% жирности</v>
          </cell>
          <cell r="C275" t="str">
            <v>Кефир тип 3</v>
          </cell>
          <cell r="D275" t="str">
            <v>10.51.52.140</v>
          </cell>
          <cell r="E275" t="str">
            <v>003</v>
          </cell>
          <cell r="F275" t="str">
            <v>Л; ДМ3</v>
          </cell>
          <cell r="G275" t="str">
            <v>Объем: не более 0,5 Л; ДМ3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    </cell>
          <cell r="H275" t="str">
            <v>10.51.52.140-00000005, 10.51.52.140-00000003, 10.51.52.140-00000002</v>
          </cell>
          <cell r="I275" t="str">
            <v>ЦВ</v>
          </cell>
          <cell r="J275" t="str">
            <v>ЦД</v>
          </cell>
          <cell r="K275" t="str">
            <v>Ш</v>
          </cell>
          <cell r="L275" t="str">
            <v>ЗД</v>
          </cell>
          <cell r="M275" t="str">
            <v>ЗВ</v>
          </cell>
          <cell r="N275" t="str">
            <v>Д</v>
          </cell>
          <cell r="O275" t="str">
            <v>С</v>
          </cell>
          <cell r="Q275" t="str">
            <v>В</v>
          </cell>
        </row>
        <row r="276">
          <cell r="B276" t="str">
            <v>Кефир 2,5% жирности</v>
          </cell>
          <cell r="C276" t="str">
            <v>Кефир тип 7</v>
          </cell>
          <cell r="D276" t="str">
            <v>10.51.52.140</v>
          </cell>
          <cell r="E276" t="str">
            <v>007</v>
          </cell>
          <cell r="F276" t="str">
            <v>КГ</v>
          </cell>
          <cell r="G276" t="str">
            <v>Вес: не более 0,5 КГ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    </cell>
          <cell r="H276" t="str">
            <v>10.51.52.140-00000008, 10.51.52.140-00000010, 10.51.52.140-00000011</v>
          </cell>
          <cell r="I276" t="str">
            <v>ЦВ</v>
          </cell>
          <cell r="J276" t="str">
            <v>ЦД</v>
          </cell>
          <cell r="K276" t="str">
            <v>Ш</v>
          </cell>
          <cell r="L276" t="str">
            <v>ЗД</v>
          </cell>
          <cell r="M276" t="str">
            <v>ЗВ</v>
          </cell>
          <cell r="N276" t="str">
            <v>Д</v>
          </cell>
          <cell r="O276" t="str">
            <v>С</v>
          </cell>
          <cell r="Q276" t="str">
            <v>В</v>
          </cell>
        </row>
        <row r="277">
          <cell r="B277" t="str">
            <v>Кефир для детского питания 3,2 % жирности</v>
          </cell>
          <cell r="C277" t="str">
            <v>Кефир тип 5</v>
          </cell>
          <cell r="D277" t="str">
            <v>10.51.52.140</v>
          </cell>
          <cell r="E277" t="str">
            <v>005</v>
          </cell>
          <cell r="F277" t="str">
            <v>Л; ДМ3</v>
          </cell>
          <cell r="G277" t="str">
            <v>Назначение: Для детского питания
Объем: не более 0,3 Л; ДМ3
Массовая доля жира: 3,2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32925-2014</v>
          </cell>
          <cell r="H277" t="str">
            <v>10.51.52.140-00000003, 10.51.52.140-00000002, 10.51.52.140-00000005</v>
          </cell>
          <cell r="I277" t="str">
            <v>ЦВ</v>
          </cell>
          <cell r="J277" t="str">
            <v>ЦД</v>
          </cell>
          <cell r="K277" t="str">
            <v>Ш</v>
          </cell>
          <cell r="L277" t="str">
            <v>ЗД</v>
          </cell>
          <cell r="M277" t="str">
            <v>ЗВ</v>
          </cell>
          <cell r="N277" t="str">
            <v>Д</v>
          </cell>
          <cell r="O277" t="str">
            <v>С</v>
          </cell>
          <cell r="Q277" t="str">
            <v>В</v>
          </cell>
        </row>
        <row r="278">
          <cell r="B278" t="str">
            <v>Кефир для детского питания 3,2 % жирности</v>
          </cell>
          <cell r="C278" t="str">
            <v>Кефир тип 8</v>
          </cell>
          <cell r="D278" t="str">
            <v>10.51.52.140</v>
          </cell>
          <cell r="E278" t="str">
            <v>008</v>
          </cell>
          <cell r="F278" t="str">
            <v>КГ</v>
          </cell>
          <cell r="G278" t="str">
            <v>Назначение: Для детского питания
Вес: не более 0,3 КГ
Массовая доля жира: 3,2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32925-2014</v>
          </cell>
          <cell r="H278" t="str">
            <v>10.51.52.140-00000008, 10.51.52.140-00000010, 10.51.52.140-00000011</v>
          </cell>
          <cell r="I278" t="str">
            <v>ЦВ</v>
          </cell>
          <cell r="J278" t="str">
            <v>ЦД</v>
          </cell>
          <cell r="K278" t="str">
            <v>Ш</v>
          </cell>
          <cell r="L278" t="str">
            <v>ЗД</v>
          </cell>
          <cell r="M278" t="str">
            <v>ЗВ</v>
          </cell>
          <cell r="N278" t="str">
            <v>Д</v>
          </cell>
          <cell r="O278" t="str">
            <v>С</v>
          </cell>
          <cell r="Q278" t="str">
            <v>В</v>
          </cell>
        </row>
        <row r="279">
          <cell r="B279" t="str">
            <v xml:space="preserve">Кисломолочные продукты, обогащенные бифидобактериями бифидум 2,5% жирности </v>
          </cell>
          <cell r="C279" t="str">
            <v>Кисломолочные продукты тип 1</v>
          </cell>
          <cell r="D279" t="str">
            <v>10.51.52.190</v>
          </cell>
          <cell r="E279" t="str">
            <v>001</v>
          </cell>
          <cell r="F279" t="str">
            <v>КГ</v>
          </cell>
          <cell r="G279" t="str">
            <v>Бифидобактерии бифидум в составе: Наличие
Вес: не менее 0,4 не более 0,5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    </cell>
          <cell r="H279" t="str">
            <v/>
          </cell>
          <cell r="I279" t="str">
            <v>ЦВ</v>
          </cell>
          <cell r="J279" t="str">
            <v>ЦД</v>
          </cell>
          <cell r="K279" t="str">
            <v>Ш</v>
          </cell>
          <cell r="L279" t="str">
            <v>ЗД</v>
          </cell>
          <cell r="M279" t="str">
            <v>ЗВ</v>
          </cell>
          <cell r="N279" t="str">
            <v>Д</v>
          </cell>
          <cell r="O279" t="str">
            <v>С</v>
          </cell>
          <cell r="Q279" t="str">
            <v>В</v>
          </cell>
        </row>
        <row r="280">
          <cell r="B280" t="str">
            <v xml:space="preserve">Кисломолочные продукты, обогащенные бифидобактериями бифидум 2,5% жирности </v>
          </cell>
          <cell r="C280" t="str">
            <v>Кисломолочные продукты тип 3</v>
          </cell>
          <cell r="D280" t="str">
            <v>10.51.52.190</v>
          </cell>
          <cell r="E280" t="str">
            <v>004</v>
          </cell>
          <cell r="F280" t="str">
            <v>КГ</v>
          </cell>
          <cell r="G280" t="str">
            <v>Бифидобактерии бифидум в составе: Наличие
Вес: не более 0,3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    </cell>
          <cell r="H280" t="str">
            <v/>
          </cell>
          <cell r="I280" t="str">
            <v>ЦВ</v>
          </cell>
          <cell r="J280" t="str">
            <v>ЦД</v>
          </cell>
          <cell r="K280" t="str">
            <v>Ш</v>
          </cell>
          <cell r="L280" t="str">
            <v>ЗД</v>
          </cell>
          <cell r="M280" t="str">
            <v>ЗВ</v>
          </cell>
          <cell r="N280" t="str">
            <v>Д</v>
          </cell>
          <cell r="O280" t="str">
            <v>С</v>
          </cell>
          <cell r="Q280" t="str">
            <v>В</v>
          </cell>
        </row>
        <row r="281">
          <cell r="B281" t="str">
            <v xml:space="preserve">Кисломолочные продукты, обогащенные бифидобактериями бифидум 2,5% жирности </v>
          </cell>
          <cell r="C281" t="str">
            <v>Кисломолочные продукты тип 5</v>
          </cell>
          <cell r="D281" t="str">
            <v>10.51.52.190</v>
          </cell>
          <cell r="E281" t="str">
            <v>008</v>
          </cell>
          <cell r="F281" t="str">
            <v>КГ</v>
          </cell>
          <cell r="G281" t="str">
            <v>Бифидобактерии бифидум в составе: Наличие
Вес: не менее 0,6 не более 1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    </cell>
          <cell r="H281" t="str">
            <v/>
          </cell>
          <cell r="I281" t="str">
            <v>ЦВ</v>
          </cell>
          <cell r="J281" t="str">
            <v>ЦД</v>
          </cell>
          <cell r="K281" t="str">
            <v>Ш</v>
          </cell>
          <cell r="L281" t="str">
            <v>ЗД</v>
          </cell>
          <cell r="M281" t="str">
            <v>ЗВ</v>
          </cell>
          <cell r="N281" t="str">
            <v>Д</v>
          </cell>
          <cell r="O281" t="str">
            <v>С</v>
          </cell>
          <cell r="Q281" t="str">
            <v>В</v>
          </cell>
        </row>
        <row r="282">
          <cell r="B282" t="str">
            <v>Кисломолочные продукты, обогащенные бифидобактериями бифидум для детского питания, 2,5-3,2 % жирности*</v>
          </cell>
          <cell r="C282" t="str">
            <v>Кисломолочные продукты тип 7</v>
          </cell>
          <cell r="D282" t="str">
            <v>10.51.52.190</v>
          </cell>
          <cell r="E282" t="str">
            <v>005</v>
          </cell>
          <cell r="F282" t="str">
            <v>КГ</v>
          </cell>
          <cell r="G282" t="str">
            <v>Бифидобактерии бифидум в составе: Наличие
Назначение: Для детского питания
Вес: не более 0,3 КГ
Жирность: не менее 2,5 не более 3,2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282" t="str">
            <v/>
          </cell>
          <cell r="I282" t="str">
            <v>ЦВ</v>
          </cell>
          <cell r="J282" t="str">
            <v>ЦД</v>
          </cell>
          <cell r="K282" t="str">
            <v>Ш</v>
          </cell>
          <cell r="L282" t="str">
            <v>ЗД</v>
          </cell>
          <cell r="M282" t="str">
            <v>ЗВ</v>
          </cell>
          <cell r="N282" t="str">
            <v>Д</v>
          </cell>
          <cell r="O282" t="str">
            <v>С</v>
          </cell>
          <cell r="Q282" t="str">
            <v>В</v>
          </cell>
        </row>
        <row r="283">
          <cell r="B283" t="str">
            <v xml:space="preserve">Сметана 15% жирности </v>
          </cell>
          <cell r="C283" t="str">
            <v>Сметана тип 1</v>
          </cell>
          <cell r="D283" t="str">
            <v>10.51.52.211</v>
          </cell>
          <cell r="E283" t="str">
            <v>001</v>
          </cell>
          <cell r="F283" t="str">
            <v>КГ</v>
          </cell>
          <cell r="G283" t="str">
            <v>Вес: не более 0,5 КГ
Массовая доля жира: ≥ 15 и &lt; 17 ПРОЦ
Вид молочного сырья: Восстановленные сливки; Нормализованные сливки; Смесь нормализованных и восстановленных сливок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не должна содержать растительные жиры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31452-2012</v>
          </cell>
          <cell r="H283" t="str">
            <v>10.51.52.200-00000002</v>
          </cell>
          <cell r="I283" t="str">
            <v>ЦВ</v>
          </cell>
          <cell r="J283" t="str">
            <v>ЦД</v>
          </cell>
          <cell r="K283" t="str">
            <v>Ш</v>
          </cell>
          <cell r="L283" t="str">
            <v>ЗД</v>
          </cell>
          <cell r="M283" t="str">
            <v>ЗВ</v>
          </cell>
          <cell r="N283" t="str">
            <v>Д</v>
          </cell>
          <cell r="O283" t="str">
            <v>С</v>
          </cell>
          <cell r="Q283" t="str">
            <v>В</v>
          </cell>
        </row>
        <row r="284">
          <cell r="B284" t="str">
            <v xml:space="preserve">Сметана 20% жирности </v>
          </cell>
          <cell r="C284" t="str">
            <v>Сметана тип 3</v>
          </cell>
          <cell r="D284" t="str">
            <v>10.51.52.212</v>
          </cell>
          <cell r="E284" t="str">
            <v>001</v>
          </cell>
          <cell r="F284" t="str">
            <v>КГ</v>
          </cell>
          <cell r="G284" t="str">
            <v>Вес: не более 0,5 КГ
Массовая доля жира: ≥ 19 и &lt; 22 ПРОЦ
Вид молочного сырья: Восстановленные сливки; Нормализованные сливки; Смесь нормализованных и восстановленных сливок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не должна содержать растительные жиры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31452-2012</v>
          </cell>
          <cell r="H284" t="str">
            <v>10.51.52.200-00000002</v>
          </cell>
          <cell r="I284" t="str">
            <v>ЦВ</v>
          </cell>
          <cell r="K284" t="str">
            <v>Ш</v>
          </cell>
          <cell r="L284" t="str">
            <v>ЗД</v>
          </cell>
          <cell r="M284" t="str">
            <v>ЗВ</v>
          </cell>
          <cell r="N284" t="str">
            <v>Д</v>
          </cell>
          <cell r="O284" t="str">
            <v>С</v>
          </cell>
          <cell r="Q284" t="str">
            <v>В</v>
          </cell>
        </row>
        <row r="285">
          <cell r="B285" t="str">
            <v>Сырки глазированные не более 9 % жирности</v>
          </cell>
          <cell r="C285" t="str">
            <v>Сырки творожные тип 1</v>
          </cell>
          <cell r="D285" t="str">
            <v>10.51.56.152</v>
          </cell>
          <cell r="E285" t="str">
            <v>085</v>
          </cell>
          <cell r="F285" t="str">
            <v>КГ</v>
          </cell>
          <cell r="G285" t="str">
            <v>Вес: не более 0,1 КГ
Вид сырка: Глазированный
Ароматизаторы: Нет
Обогащающие компоненты (витамины): Нет; Да
Наличие вкусовых компонентов: Нет; Да
Жирность: не более 9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 и орехов (арахис)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33927-2016</v>
          </cell>
          <cell r="H285" t="str">
            <v>10.51.56.152-00000003</v>
          </cell>
          <cell r="I285" t="str">
            <v>ЦВ</v>
          </cell>
          <cell r="J285" t="str">
            <v>ЦД</v>
          </cell>
          <cell r="K285" t="str">
            <v>Ш</v>
          </cell>
          <cell r="M285" t="str">
            <v>ЗВ</v>
          </cell>
          <cell r="N285" t="str">
            <v>Д</v>
          </cell>
          <cell r="Q285" t="str">
            <v>В</v>
          </cell>
        </row>
        <row r="286">
          <cell r="B286" t="str">
            <v>Мороженое в ассортименте</v>
          </cell>
          <cell r="C286" t="str">
            <v>Мороженое тип 1</v>
          </cell>
          <cell r="D286" t="str">
            <v>10.52.10.123</v>
          </cell>
          <cell r="E286" t="str">
            <v>001</v>
          </cell>
          <cell r="F286" t="str">
            <v>КГ</v>
          </cell>
          <cell r="G286" t="str">
            <v>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31457-2012</v>
          </cell>
          <cell r="H286" t="str">
            <v>10.52.10.000-00000002</v>
          </cell>
          <cell r="M286" t="str">
            <v>ЗВ</v>
          </cell>
          <cell r="N286" t="str">
            <v>Д</v>
          </cell>
          <cell r="Q286" t="str">
            <v>В</v>
          </cell>
        </row>
        <row r="287">
          <cell r="B287" t="str">
            <v>Рис шлифованный</v>
          </cell>
          <cell r="C287" t="str">
            <v>Рис тип 1</v>
          </cell>
          <cell r="D287" t="str">
            <v>10.61.12.000</v>
          </cell>
          <cell r="E287" t="str">
            <v>001</v>
          </cell>
          <cell r="F287" t="str">
            <v>КГ</v>
          </cell>
          <cell r="G287" t="str">
            <v>Вид: Цельнозерновой
Пропаренный: Нет; Да
Сорт: Не ниже первого
Способ обработки: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87" t="str">
            <v>10.61.10.000-00000003</v>
          </cell>
          <cell r="I287" t="str">
            <v>ЦВ</v>
          </cell>
          <cell r="J287" t="str">
            <v>ЦД</v>
          </cell>
          <cell r="K287" t="str">
            <v>Ш</v>
          </cell>
          <cell r="L287" t="str">
            <v>ЗД</v>
          </cell>
          <cell r="M287" t="str">
            <v>ЗВ</v>
          </cell>
          <cell r="N287" t="str">
            <v>Д</v>
          </cell>
          <cell r="O287" t="str">
            <v>С</v>
          </cell>
          <cell r="Q287" t="str">
            <v>В</v>
          </cell>
        </row>
        <row r="288">
          <cell r="B288" t="str">
            <v xml:space="preserve">Рис шлифованный дроблённый </v>
          </cell>
          <cell r="C288" t="str">
            <v>Рис тип 2</v>
          </cell>
          <cell r="D288" t="str">
            <v>10.61.12.000</v>
          </cell>
          <cell r="E288" t="str">
            <v>003</v>
          </cell>
          <cell r="F288" t="str">
            <v>КГ</v>
          </cell>
          <cell r="G288" t="str">
            <v>Вид: Дробленый
Пропаренный: Да; Нет
Способ обработки: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88" t="str">
            <v>10.61.10.000-00000002</v>
          </cell>
          <cell r="I288" t="str">
            <v>ЦВ</v>
          </cell>
          <cell r="J288" t="str">
            <v>ЦД</v>
          </cell>
          <cell r="K288" t="str">
            <v>Ш</v>
          </cell>
          <cell r="L288" t="str">
            <v>ЗД</v>
          </cell>
          <cell r="M288" t="str">
            <v>ЗВ</v>
          </cell>
          <cell r="N288" t="str">
            <v>Д</v>
          </cell>
          <cell r="O288" t="str">
            <v>С</v>
          </cell>
          <cell r="Q288" t="str">
            <v>В</v>
          </cell>
        </row>
        <row r="289">
          <cell r="B289" t="str">
            <v xml:space="preserve">Рис шлифованный дроблённый </v>
          </cell>
          <cell r="C289" t="str">
            <v>Рис тип 3</v>
          </cell>
          <cell r="D289" t="str">
            <v>10.61.12.000</v>
          </cell>
          <cell r="E289" t="str">
            <v>004</v>
          </cell>
          <cell r="F289" t="str">
            <v>КГ</v>
          </cell>
          <cell r="G289" t="str">
            <v>Вид: Дробленый
Пропаренный: Да; Нет
Способ обработки: Шлифованный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89" t="str">
            <v>10.61.10.000-00000002</v>
          </cell>
          <cell r="I289" t="str">
            <v>ЦВ</v>
          </cell>
          <cell r="J289" t="str">
            <v>ЦД</v>
          </cell>
          <cell r="K289" t="str">
            <v>Ш</v>
          </cell>
          <cell r="L289" t="str">
            <v>ЗД</v>
          </cell>
          <cell r="M289" t="str">
            <v>ЗВ</v>
          </cell>
          <cell r="N289" t="str">
            <v>Д</v>
          </cell>
          <cell r="O289" t="str">
            <v>С</v>
          </cell>
          <cell r="Q289" t="str">
            <v>В</v>
          </cell>
        </row>
        <row r="290">
          <cell r="B290" t="str">
            <v>Рис шлифованный</v>
          </cell>
          <cell r="C290" t="str">
            <v>Рис тип 4</v>
          </cell>
          <cell r="D290" t="str">
            <v>10.61.12.000</v>
          </cell>
          <cell r="E290" t="str">
            <v>002</v>
          </cell>
          <cell r="F290" t="str">
            <v>КГ</v>
          </cell>
          <cell r="G290" t="str">
            <v>Вид: Цельнозерновой
Пропаренный: Нет; Да
Сорт: Не ниже первого
Способ обработки: Шлифованный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90" t="str">
            <v>10.61.10.000-00000003</v>
          </cell>
          <cell r="I290" t="str">
            <v>ЦВ</v>
          </cell>
          <cell r="J290" t="str">
            <v>ЦД</v>
          </cell>
          <cell r="K290" t="str">
            <v>Ш</v>
          </cell>
          <cell r="L290" t="str">
            <v>ЗД</v>
          </cell>
          <cell r="M290" t="str">
            <v>ЗВ</v>
          </cell>
          <cell r="N290" t="str">
            <v>Д</v>
          </cell>
          <cell r="O290" t="str">
            <v>С</v>
          </cell>
          <cell r="Q290" t="str">
            <v>В</v>
          </cell>
        </row>
        <row r="291">
          <cell r="B291" t="str">
            <v xml:space="preserve">Рис шлифованный пропаренный </v>
          </cell>
          <cell r="C291" t="str">
            <v>Рис тип 5</v>
          </cell>
          <cell r="D291" t="str">
            <v>10.61.12.000</v>
          </cell>
          <cell r="E291" t="str">
            <v>005</v>
          </cell>
          <cell r="F291" t="str">
            <v>КГ</v>
          </cell>
          <cell r="G291" t="str">
            <v>Тип: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ISO 7301-2013;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91" t="str">
            <v/>
          </cell>
          <cell r="I291" t="str">
            <v>ЦВ</v>
          </cell>
          <cell r="J291" t="str">
            <v>ЦД</v>
          </cell>
          <cell r="K291" t="str">
            <v>Ш</v>
          </cell>
          <cell r="L291" t="str">
            <v>ЗД</v>
          </cell>
          <cell r="M291" t="str">
            <v>ЗВ</v>
          </cell>
          <cell r="N291" t="str">
            <v>Д</v>
          </cell>
          <cell r="O291" t="str">
            <v>С</v>
          </cell>
          <cell r="Q291" t="str">
            <v>В</v>
          </cell>
        </row>
        <row r="292">
          <cell r="B292" t="str">
            <v>Мука пшеничная, хлебопекарная</v>
          </cell>
          <cell r="C292" t="str">
            <v>Мука пшеничная тип 1</v>
          </cell>
          <cell r="D292" t="str">
            <v>10.61.21.113</v>
          </cell>
          <cell r="E292" t="str">
            <v>001</v>
          </cell>
          <cell r="F292" t="str">
            <v>КГ</v>
          </cell>
          <cell r="G292" t="str">
            <v>Вид муки: Хлебопекарная
Сорт пшеничной хлебопекарной муки: Не ниже высшего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26574-2017</v>
          </cell>
          <cell r="H292" t="str">
            <v>10.61.21.110-00000004</v>
          </cell>
          <cell r="K292" t="str">
            <v>Ш</v>
          </cell>
          <cell r="L292" t="str">
            <v>ЗД</v>
          </cell>
          <cell r="M292" t="str">
            <v>ЗВ</v>
          </cell>
          <cell r="N292" t="str">
            <v>Д</v>
          </cell>
          <cell r="O292" t="str">
            <v>С</v>
          </cell>
          <cell r="Q292" t="str">
            <v>В</v>
          </cell>
        </row>
        <row r="293">
          <cell r="B293" t="str">
            <v>Мука пшеничная, хлебопекарная</v>
          </cell>
          <cell r="C293" t="str">
            <v>Мука пшеничная тип 2</v>
          </cell>
          <cell r="D293" t="str">
            <v>10.61.21.113</v>
          </cell>
          <cell r="E293" t="str">
            <v>002</v>
          </cell>
          <cell r="F293" t="str">
            <v>КГ</v>
          </cell>
          <cell r="G293" t="str">
            <v>Вид муки: Хлебопекарная
Сорт пшеничной хлебопекарной муки: Не ниже высшего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26574-2017</v>
          </cell>
          <cell r="H293" t="str">
            <v>10.61.21.110-00000004</v>
          </cell>
          <cell r="K293" t="str">
            <v>Ш</v>
          </cell>
          <cell r="L293" t="str">
            <v>ЗД</v>
          </cell>
          <cell r="M293" t="str">
            <v>ЗВ</v>
          </cell>
          <cell r="N293" t="str">
            <v>Д</v>
          </cell>
          <cell r="O293" t="str">
            <v>С</v>
          </cell>
          <cell r="Q293" t="str">
            <v>В</v>
          </cell>
        </row>
        <row r="294">
          <cell r="B294" t="str">
            <v xml:space="preserve">Мука ржаная хлебопекарная </v>
          </cell>
          <cell r="C294" t="str">
            <v>Мука ржаная тип 1</v>
          </cell>
          <cell r="D294" t="str">
            <v>10.61.22.111</v>
          </cell>
          <cell r="E294" t="str">
            <v>001</v>
          </cell>
          <cell r="F294" t="str">
            <v>КГ</v>
          </cell>
          <cell r="G294" t="str">
            <v>Сорт муки: Сеяная
Тип: Хлебопекарная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7045-2017</v>
          </cell>
          <cell r="H294" t="str">
            <v>10.61.22.110-00000002</v>
          </cell>
          <cell r="M294" t="str">
            <v>ЗВ</v>
          </cell>
          <cell r="Q294" t="str">
            <v>В</v>
          </cell>
        </row>
        <row r="295">
          <cell r="B295" t="str">
            <v xml:space="preserve">Мука кукурузная </v>
          </cell>
          <cell r="C295" t="str">
            <v>Мука кукурузная тип 1</v>
          </cell>
          <cell r="D295" t="str">
            <v>10.61.22.120</v>
          </cell>
          <cell r="E295" t="str">
            <v>001</v>
          </cell>
          <cell r="F295" t="str">
            <v>КГ</v>
          </cell>
          <cell r="G295" t="str">
            <v>Вид муки: Тонкого помола; Крупного помола; Обойная
Глютен в составе: Отсутствие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14176-2022</v>
          </cell>
          <cell r="H295" t="str">
            <v>10.61.22.120-00000002, 10.61.22.120-00000003, 10.61.22.120-00000004</v>
          </cell>
          <cell r="I295" t="str">
            <v>ЦВ</v>
          </cell>
          <cell r="J295" t="str">
            <v>ЦД</v>
          </cell>
        </row>
        <row r="296">
          <cell r="B296" t="str">
            <v xml:space="preserve">Мука рисовая </v>
          </cell>
          <cell r="C296" t="str">
            <v>Мука рисовая тип 1</v>
          </cell>
          <cell r="D296" t="str">
            <v>10.61.22.130</v>
          </cell>
          <cell r="E296" t="str">
            <v>001</v>
          </cell>
          <cell r="F296" t="str">
            <v>КГ</v>
          </cell>
          <cell r="G296" t="str">
            <v>Вес: не более 2 КГ
Упаковка производителя: Наличие
Глютен в составе: Отсутствие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296" t="str">
            <v>10.61.22.130-00000001</v>
          </cell>
          <cell r="I296" t="str">
            <v>ЦВ</v>
          </cell>
          <cell r="J296" t="str">
            <v>ЦД</v>
          </cell>
        </row>
        <row r="297">
          <cell r="B297" t="str">
            <v>Манная крупа, марка М</v>
          </cell>
          <cell r="C297" t="str">
            <v>Крупа манная тип 1</v>
          </cell>
          <cell r="D297" t="str">
            <v>10.61.31.111</v>
          </cell>
          <cell r="E297" t="str">
            <v>001</v>
          </cell>
          <cell r="F297" t="str">
            <v>КГ</v>
          </cell>
          <cell r="G297" t="str">
            <v>Марка крупы: М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7022-2019</v>
          </cell>
          <cell r="H297" t="str">
            <v>10.61.31.111-00000004</v>
          </cell>
          <cell r="K297" t="str">
            <v>Ш</v>
          </cell>
          <cell r="L297" t="str">
            <v>ЗД</v>
          </cell>
          <cell r="M297" t="str">
            <v>ЗВ</v>
          </cell>
          <cell r="N297" t="str">
            <v>Д</v>
          </cell>
          <cell r="O297" t="str">
            <v>С</v>
          </cell>
          <cell r="Q297" t="str">
            <v>В</v>
          </cell>
        </row>
        <row r="298">
          <cell r="B298" t="str">
            <v>Манная крупа, марка М</v>
          </cell>
          <cell r="C298" t="str">
            <v>Крупа манная тип 2</v>
          </cell>
          <cell r="D298" t="str">
            <v>10.61.31.111</v>
          </cell>
          <cell r="E298" t="str">
            <v>002</v>
          </cell>
          <cell r="F298" t="str">
            <v>КГ</v>
          </cell>
          <cell r="G298" t="str">
            <v>Марка крупы: М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7022-2019</v>
          </cell>
          <cell r="H298" t="str">
            <v>10.61.31.111-00000004</v>
          </cell>
          <cell r="K298" t="str">
            <v>Ш</v>
          </cell>
          <cell r="L298" t="str">
            <v>ЗД</v>
          </cell>
          <cell r="M298" t="str">
            <v>ЗВ</v>
          </cell>
          <cell r="N298" t="str">
            <v>Д</v>
          </cell>
          <cell r="O298" t="str">
            <v>С</v>
          </cell>
          <cell r="Q298" t="str">
            <v>В</v>
          </cell>
        </row>
        <row r="299">
          <cell r="B299" t="str">
            <v>Крупа пшеничная: «Артек»</v>
          </cell>
          <cell r="C299" t="str">
            <v>Крупа пшеничная тип 1</v>
          </cell>
          <cell r="D299" t="str">
            <v>10.61.31.119</v>
          </cell>
          <cell r="E299" t="str">
            <v>001</v>
          </cell>
          <cell r="F299" t="str">
            <v>КГ</v>
          </cell>
          <cell r="G299" t="str">
            <v>Вид крупы: Артек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    </cell>
          <cell r="H299" t="str">
            <v>10.61.31.110-00000004</v>
          </cell>
          <cell r="K299" t="str">
            <v>Ш</v>
          </cell>
          <cell r="L299" t="str">
            <v>ЗД</v>
          </cell>
          <cell r="M299" t="str">
            <v>ЗВ</v>
          </cell>
          <cell r="N299" t="str">
            <v>Д</v>
          </cell>
          <cell r="O299" t="str">
            <v>С</v>
          </cell>
          <cell r="Q299" t="str">
            <v>В</v>
          </cell>
        </row>
        <row r="300">
          <cell r="B300" t="str">
            <v>Крупа пшеничная: «Артек»</v>
          </cell>
          <cell r="C300" t="str">
            <v>Крупа пшеничная тип 2</v>
          </cell>
          <cell r="D300" t="str">
            <v>10.61.31.119</v>
          </cell>
          <cell r="E300" t="str">
            <v>002</v>
          </cell>
          <cell r="F300" t="str">
            <v>КГ</v>
          </cell>
          <cell r="G300" t="str">
            <v>Вид крупы: Артек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    </cell>
          <cell r="H300" t="str">
            <v>10.61.31.110-00000004</v>
          </cell>
          <cell r="K300" t="str">
            <v>Ш</v>
          </cell>
          <cell r="L300" t="str">
            <v>ЗД</v>
          </cell>
          <cell r="M300" t="str">
            <v>ЗВ</v>
          </cell>
          <cell r="N300" t="str">
            <v>Д</v>
          </cell>
          <cell r="O300" t="str">
            <v>С</v>
          </cell>
          <cell r="Q300" t="str">
            <v>В</v>
          </cell>
        </row>
        <row r="301">
          <cell r="B301" t="str">
            <v>Крупа пшеничная: «Полтавская №1»</v>
          </cell>
          <cell r="C301" t="str">
            <v>Крупа пшеничная тип 3</v>
          </cell>
          <cell r="D301" t="str">
            <v>10.61.31.119</v>
          </cell>
          <cell r="E301" t="str">
            <v>003</v>
          </cell>
          <cell r="F301" t="str">
            <v>КГ</v>
          </cell>
          <cell r="G301" t="str">
            <v>Вид крупы: Полтавская
Номер крупы: Крупная №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    </cell>
          <cell r="H301" t="str">
            <v>10.61.31.110-00000005</v>
          </cell>
          <cell r="K301" t="str">
            <v>Ш</v>
          </cell>
          <cell r="L301" t="str">
            <v>ЗД</v>
          </cell>
          <cell r="M301" t="str">
            <v>ЗВ</v>
          </cell>
          <cell r="N301" t="str">
            <v>Д</v>
          </cell>
          <cell r="O301" t="str">
            <v>С</v>
          </cell>
          <cell r="Q301" t="str">
            <v>В</v>
          </cell>
        </row>
        <row r="302">
          <cell r="B302" t="str">
            <v>Крупа пшеничная: «Полтавская №1»</v>
          </cell>
          <cell r="C302" t="str">
            <v>Крупа пшеничная тип 4</v>
          </cell>
          <cell r="D302" t="str">
            <v>10.61.31.119</v>
          </cell>
          <cell r="E302" t="str">
            <v>004</v>
          </cell>
          <cell r="F302" t="str">
            <v>КГ</v>
          </cell>
          <cell r="G302" t="str">
            <v>Вид крупы: Полтавская
Номер крупы: Крупная №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    </cell>
          <cell r="H302" t="str">
            <v>10.61.31.110-00000005</v>
          </cell>
          <cell r="K302" t="str">
            <v>Ш</v>
          </cell>
          <cell r="L302" t="str">
            <v>ЗД</v>
          </cell>
          <cell r="M302" t="str">
            <v>ЗВ</v>
          </cell>
          <cell r="N302" t="str">
            <v>Д</v>
          </cell>
          <cell r="O302" t="str">
            <v>С</v>
          </cell>
          <cell r="Q302" t="str">
            <v>В</v>
          </cell>
        </row>
        <row r="303">
          <cell r="B303" t="str">
            <v>Крупа гречневая ядрица</v>
          </cell>
          <cell r="C303" t="str">
            <v>Крупа гречневая тип 1</v>
          </cell>
          <cell r="D303" t="str">
            <v>10.61.32.113</v>
          </cell>
          <cell r="E303" t="str">
            <v>001</v>
          </cell>
          <cell r="F303" t="str">
            <v>КГ</v>
          </cell>
          <cell r="G303" t="str">
            <v>Вид крупы: Ядрица быстроразваривающаяся
Сорт: Не ниже первого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5550-2021</v>
          </cell>
          <cell r="H303" t="str">
            <v>10.61.32.113-00000003</v>
          </cell>
          <cell r="I303" t="str">
            <v>ЦВ</v>
          </cell>
          <cell r="J303" t="str">
            <v>ЦД</v>
          </cell>
          <cell r="K303" t="str">
            <v>Ш</v>
          </cell>
          <cell r="L303" t="str">
            <v>ЗД</v>
          </cell>
          <cell r="M303" t="str">
            <v>ЗВ</v>
          </cell>
          <cell r="N303" t="str">
            <v>Д</v>
          </cell>
          <cell r="O303" t="str">
            <v>С</v>
          </cell>
          <cell r="Q303" t="str">
            <v>В</v>
          </cell>
        </row>
        <row r="304">
          <cell r="B304" t="str">
            <v>Крупа гречневая ядрица</v>
          </cell>
          <cell r="C304" t="str">
            <v>Крупа гречневая тип 2</v>
          </cell>
          <cell r="D304" t="str">
            <v>10.61.32.113</v>
          </cell>
          <cell r="E304" t="str">
            <v>002</v>
          </cell>
          <cell r="F304" t="str">
            <v>КГ</v>
          </cell>
          <cell r="G304" t="str">
            <v>Вид крупы: Ядрица быстроразваривающаяся
Сорт: Не ниже первого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5550-2021</v>
          </cell>
          <cell r="H304" t="str">
            <v>10.61.32.113-00000003</v>
          </cell>
          <cell r="I304" t="str">
            <v>ЦВ</v>
          </cell>
          <cell r="J304" t="str">
            <v>ЦД</v>
          </cell>
          <cell r="K304" t="str">
            <v>Ш</v>
          </cell>
          <cell r="L304" t="str">
            <v>ЗД</v>
          </cell>
          <cell r="M304" t="str">
            <v>ЗВ</v>
          </cell>
          <cell r="N304" t="str">
            <v>Д</v>
          </cell>
          <cell r="O304" t="str">
            <v>С</v>
          </cell>
          <cell r="Q304" t="str">
            <v>В</v>
          </cell>
        </row>
        <row r="305">
          <cell r="B305" t="str">
            <v>Пшено шлифованное</v>
          </cell>
          <cell r="C305" t="str">
            <v>Пшено тип 1</v>
          </cell>
          <cell r="D305" t="str">
            <v>10.61.32.114</v>
          </cell>
          <cell r="E305" t="str">
            <v>001</v>
          </cell>
          <cell r="F305" t="str">
            <v>КГ</v>
          </cell>
          <cell r="G305" t="str">
            <v>Сорт: Высший
Вес: не более 1 КГ
Тип: Шлифованное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    </cell>
          <cell r="H305" t="str">
            <v>10.61.32.114-00000004</v>
          </cell>
          <cell r="I305" t="str">
            <v>ЦВ</v>
          </cell>
          <cell r="J305" t="str">
            <v>ЦД</v>
          </cell>
          <cell r="K305" t="str">
            <v>Ш</v>
          </cell>
          <cell r="L305" t="str">
            <v>ЗД</v>
          </cell>
          <cell r="M305" t="str">
            <v>ЗВ</v>
          </cell>
          <cell r="N305" t="str">
            <v>Д</v>
          </cell>
          <cell r="O305" t="str">
            <v>С</v>
          </cell>
          <cell r="Q305" t="str">
            <v>В</v>
          </cell>
        </row>
        <row r="306">
          <cell r="B306" t="str">
            <v>Пшено шлифованное</v>
          </cell>
          <cell r="C306" t="str">
            <v>Пшено тип 2</v>
          </cell>
          <cell r="D306" t="str">
            <v>10.61.32.114</v>
          </cell>
          <cell r="E306" t="str">
            <v>002</v>
          </cell>
          <cell r="F306" t="str">
            <v>КГ</v>
          </cell>
          <cell r="G306" t="str">
            <v>Сорт: Высший
Тип: Шлифованное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    </cell>
          <cell r="H306" t="str">
            <v>10.61.32.114-00000004</v>
          </cell>
          <cell r="I306" t="str">
            <v>ЦВ</v>
          </cell>
          <cell r="J306" t="str">
            <v>ЦД</v>
          </cell>
          <cell r="K306" t="str">
            <v>Ш</v>
          </cell>
          <cell r="L306" t="str">
            <v>ЗД</v>
          </cell>
          <cell r="M306" t="str">
            <v>ЗВ</v>
          </cell>
          <cell r="N306" t="str">
            <v>Д</v>
          </cell>
          <cell r="O306" t="str">
            <v>С</v>
          </cell>
          <cell r="Q306" t="str">
            <v>В</v>
          </cell>
        </row>
        <row r="307">
          <cell r="B307" t="str">
            <v>Пшено шлифованное</v>
          </cell>
          <cell r="C307" t="str">
            <v>Пшено тип 3</v>
          </cell>
          <cell r="D307" t="str">
            <v>10.61.32.114</v>
          </cell>
          <cell r="E307" t="str">
            <v>003</v>
          </cell>
          <cell r="F307" t="str">
            <v>КГ</v>
          </cell>
          <cell r="G307" t="str">
            <v>Сорт: Первый
Тип: Шлифованное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    </cell>
          <cell r="H307" t="str">
            <v>10.61.32.114-00000003</v>
          </cell>
          <cell r="I307" t="str">
            <v>ЦВ</v>
          </cell>
          <cell r="J307" t="str">
            <v>ЦД</v>
          </cell>
          <cell r="K307" t="str">
            <v>Ш</v>
          </cell>
          <cell r="L307" t="str">
            <v>ЗД</v>
          </cell>
          <cell r="M307" t="str">
            <v>ЗВ</v>
          </cell>
          <cell r="N307" t="str">
            <v>Д</v>
          </cell>
          <cell r="O307" t="str">
            <v>С</v>
          </cell>
          <cell r="Q307" t="str">
            <v>В</v>
          </cell>
        </row>
        <row r="308">
          <cell r="B308" t="str">
            <v>Пшено шлифованное</v>
          </cell>
          <cell r="C308" t="str">
            <v>Пшено тип 4</v>
          </cell>
          <cell r="D308" t="str">
            <v>10.61.32.114</v>
          </cell>
          <cell r="E308" t="str">
            <v>004</v>
          </cell>
          <cell r="F308" t="str">
            <v>КГ</v>
          </cell>
          <cell r="G308" t="str">
            <v>Сорт: Первый
Вес: не более 1 КГ
Тип: Шлифованное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    </cell>
          <cell r="H308" t="str">
            <v>10.61.32.114-00000003</v>
          </cell>
          <cell r="I308" t="str">
            <v>ЦВ</v>
          </cell>
          <cell r="J308" t="str">
            <v>ЦД</v>
          </cell>
          <cell r="K308" t="str">
            <v>Ш</v>
          </cell>
          <cell r="L308" t="str">
            <v>ЗД</v>
          </cell>
          <cell r="M308" t="str">
            <v>ЗВ</v>
          </cell>
          <cell r="N308" t="str">
            <v>Д</v>
          </cell>
          <cell r="O308" t="str">
            <v>С</v>
          </cell>
          <cell r="Q308" t="str">
            <v>В</v>
          </cell>
        </row>
        <row r="309">
          <cell r="B309" t="str">
            <v>Крупа ячневая № 1</v>
          </cell>
          <cell r="C309" t="str">
            <v>Крупа ячневая тип 1</v>
          </cell>
          <cell r="D309" t="str">
            <v>10.61.32.115</v>
          </cell>
          <cell r="E309" t="str">
            <v>001</v>
          </cell>
          <cell r="F309" t="str">
            <v>КГ</v>
          </cell>
          <cell r="G309" t="str">
            <v>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    </cell>
          <cell r="H309" t="str">
            <v>10.61.32.115-00000003</v>
          </cell>
          <cell r="K309" t="str">
            <v>Ш</v>
          </cell>
          <cell r="L309" t="str">
            <v>ЗД</v>
          </cell>
          <cell r="M309" t="str">
            <v>ЗВ</v>
          </cell>
          <cell r="N309" t="str">
            <v>Д</v>
          </cell>
          <cell r="O309" t="str">
            <v>С</v>
          </cell>
          <cell r="Q309" t="str">
            <v>В</v>
          </cell>
        </row>
        <row r="310">
          <cell r="B310" t="str">
            <v>Крупа ячневая № 1</v>
          </cell>
          <cell r="C310" t="str">
            <v>Крупа ячневая тип 2</v>
          </cell>
          <cell r="D310" t="str">
            <v>10.61.32.115</v>
          </cell>
          <cell r="E310" t="str">
            <v>002</v>
          </cell>
          <cell r="F310" t="str">
            <v>КГ</v>
          </cell>
          <cell r="G310" t="str">
            <v>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    </cell>
          <cell r="H310" t="str">
            <v>10.61.32.115-00000003</v>
          </cell>
          <cell r="K310" t="str">
            <v>Ш</v>
          </cell>
          <cell r="L310" t="str">
            <v>ЗД</v>
          </cell>
          <cell r="M310" t="str">
            <v>ЗВ</v>
          </cell>
          <cell r="N310" t="str">
            <v>Д</v>
          </cell>
          <cell r="O310" t="str">
            <v>С</v>
          </cell>
          <cell r="Q310" t="str">
            <v>В</v>
          </cell>
        </row>
        <row r="311">
          <cell r="B311" t="str">
            <v>Крупа ячменная перловая № 1</v>
          </cell>
          <cell r="C311" t="str">
            <v>Крупа перловая тип 1</v>
          </cell>
          <cell r="D311" t="str">
            <v>10.61.32.116</v>
          </cell>
          <cell r="E311" t="str">
            <v>001</v>
          </cell>
          <cell r="F311" t="str">
            <v>КГ</v>
          </cell>
          <cell r="G311" t="str">
            <v>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    </cell>
          <cell r="H311" t="str">
            <v>10.61.32.116-00000005</v>
          </cell>
          <cell r="K311" t="str">
            <v>Ш</v>
          </cell>
          <cell r="L311" t="str">
            <v>ЗД</v>
          </cell>
          <cell r="M311" t="str">
            <v>ЗВ</v>
          </cell>
          <cell r="N311" t="str">
            <v>Д</v>
          </cell>
          <cell r="O311" t="str">
            <v>С</v>
          </cell>
          <cell r="Q311" t="str">
            <v>В</v>
          </cell>
        </row>
        <row r="312">
          <cell r="B312" t="str">
            <v>Крупа ячменная перловая № 1</v>
          </cell>
          <cell r="C312" t="str">
            <v>Крупа перловая тип 2</v>
          </cell>
          <cell r="D312" t="str">
            <v>10.61.32.116</v>
          </cell>
          <cell r="E312" t="str">
            <v>002</v>
          </cell>
          <cell r="F312" t="str">
            <v>КГ</v>
          </cell>
          <cell r="G312" t="str">
            <v>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    </cell>
          <cell r="H312" t="str">
            <v>10.61.32.116-00000005</v>
          </cell>
          <cell r="K312" t="str">
            <v>Ш</v>
          </cell>
          <cell r="L312" t="str">
            <v>ЗД</v>
          </cell>
          <cell r="M312" t="str">
            <v>ЗВ</v>
          </cell>
          <cell r="N312" t="str">
            <v>Д</v>
          </cell>
          <cell r="O312" t="str">
            <v>С</v>
          </cell>
          <cell r="Q312" t="str">
            <v>В</v>
          </cell>
        </row>
        <row r="313">
          <cell r="B313" t="str">
            <v>Крупа кукурузная шлифованная 
№ 1</v>
          </cell>
          <cell r="C313" t="str">
            <v>Крупа кукурузная тип 1</v>
          </cell>
          <cell r="D313" t="str">
            <v>10.61.32.117</v>
          </cell>
          <cell r="E313" t="str">
            <v>002</v>
          </cell>
          <cell r="F313" t="str">
            <v>КГ</v>
          </cell>
          <cell r="G313" t="str">
            <v>Вид: Шлифованная
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3" t="str">
            <v>10.61.32.117-00000003</v>
          </cell>
          <cell r="I313" t="str">
            <v>ЦВ</v>
          </cell>
          <cell r="J313" t="str">
            <v>ЦД</v>
          </cell>
          <cell r="K313" t="str">
            <v>Ш</v>
          </cell>
          <cell r="L313" t="str">
            <v>ЗД</v>
          </cell>
          <cell r="M313" t="str">
            <v>ЗВ</v>
          </cell>
          <cell r="N313" t="str">
            <v>Д</v>
          </cell>
          <cell r="O313" t="str">
            <v>С</v>
          </cell>
          <cell r="Q313" t="str">
            <v>В</v>
          </cell>
        </row>
        <row r="314">
          <cell r="B314" t="str">
            <v>Крупа кукурузная шлифованная 
№ 1</v>
          </cell>
          <cell r="C314" t="str">
            <v>Крупа кукурузная тип 2</v>
          </cell>
          <cell r="D314" t="str">
            <v>10.61.32.117</v>
          </cell>
          <cell r="E314" t="str">
            <v>001</v>
          </cell>
          <cell r="F314" t="str">
            <v>КГ</v>
          </cell>
          <cell r="G314" t="str">
            <v>Вид: Шлифованная
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4" t="str">
            <v>10.61.32.117-00000003</v>
          </cell>
          <cell r="I314" t="str">
            <v>ЦВ</v>
          </cell>
          <cell r="J314" t="str">
            <v>ЦД</v>
          </cell>
          <cell r="K314" t="str">
            <v>Ш</v>
          </cell>
          <cell r="L314" t="str">
            <v>ЗД</v>
          </cell>
          <cell r="M314" t="str">
            <v>ЗВ</v>
          </cell>
          <cell r="N314" t="str">
            <v>Д</v>
          </cell>
          <cell r="O314" t="str">
            <v>С</v>
          </cell>
          <cell r="Q314" t="str">
            <v>В</v>
          </cell>
        </row>
        <row r="315">
          <cell r="B315" t="str">
            <v>Крупа кукурузная шлифованная 
№ 4</v>
          </cell>
          <cell r="C315" t="str">
            <v>Крупа кукурузная тип 3</v>
          </cell>
          <cell r="D315" t="str">
            <v>10.61.32.117</v>
          </cell>
          <cell r="E315" t="str">
            <v>003</v>
          </cell>
          <cell r="F315" t="str">
            <v>КГ</v>
          </cell>
          <cell r="G315" t="str">
            <v>Вид: Шлифованная
Номер крупы: 4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5" t="str">
            <v>10.61.32.117-00000003</v>
          </cell>
          <cell r="I315" t="str">
            <v>ЦВ</v>
          </cell>
          <cell r="J315" t="str">
            <v>ЦД</v>
          </cell>
          <cell r="K315" t="str">
            <v>Ш</v>
          </cell>
          <cell r="L315" t="str">
            <v>ЗД</v>
          </cell>
          <cell r="M315" t="str">
            <v>ЗВ</v>
          </cell>
          <cell r="N315" t="str">
            <v>Д</v>
          </cell>
          <cell r="O315" t="str">
            <v>С</v>
          </cell>
          <cell r="Q315" t="str">
            <v>В</v>
          </cell>
        </row>
        <row r="316">
          <cell r="B316" t="str">
            <v>Крупа кукурузная шлифованная 
№ 4</v>
          </cell>
          <cell r="C316" t="str">
            <v>Крупа кукурузная тип 4</v>
          </cell>
          <cell r="D316" t="str">
            <v>10.61.32.117</v>
          </cell>
          <cell r="E316" t="str">
            <v>004</v>
          </cell>
          <cell r="F316" t="str">
            <v>КГ</v>
          </cell>
          <cell r="G316" t="str">
            <v>Вид: Шлифованная
Номер крупы: 4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6" t="str">
            <v>10.61.32.117-00000003</v>
          </cell>
          <cell r="I316" t="str">
            <v>ЦВ</v>
          </cell>
          <cell r="J316" t="str">
            <v>ЦД</v>
          </cell>
          <cell r="K316" t="str">
            <v>Ш</v>
          </cell>
          <cell r="L316" t="str">
            <v>ЗД</v>
          </cell>
          <cell r="M316" t="str">
            <v>ЗВ</v>
          </cell>
          <cell r="N316" t="str">
            <v>Д</v>
          </cell>
          <cell r="O316" t="str">
            <v>С</v>
          </cell>
          <cell r="Q316" t="str">
            <v>В</v>
          </cell>
        </row>
        <row r="317">
          <cell r="B317" t="str">
            <v>Крупа кукурузная шлифованная 
№ 5</v>
          </cell>
          <cell r="C317" t="str">
            <v>Крупа кукурузная тип 5</v>
          </cell>
          <cell r="D317" t="str">
            <v>10.61.32.117</v>
          </cell>
          <cell r="E317" t="str">
            <v>005</v>
          </cell>
          <cell r="F317" t="str">
            <v>КГ</v>
          </cell>
          <cell r="G317" t="str">
            <v>Вид: Шлифованная
Номер крупы: 5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7" t="str">
            <v>10.61.32.117-00000003</v>
          </cell>
          <cell r="I317" t="str">
            <v>ЦВ</v>
          </cell>
          <cell r="J317" t="str">
            <v>ЦД</v>
          </cell>
          <cell r="K317" t="str">
            <v>Ш</v>
          </cell>
          <cell r="L317" t="str">
            <v>ЗД</v>
          </cell>
          <cell r="M317" t="str">
            <v>ЗВ</v>
          </cell>
          <cell r="N317" t="str">
            <v>Д</v>
          </cell>
          <cell r="O317" t="str">
            <v>С</v>
          </cell>
          <cell r="Q317" t="str">
            <v>В</v>
          </cell>
        </row>
        <row r="318">
          <cell r="B318" t="str">
            <v>Крупа кукурузная шлифованная 
№ 5</v>
          </cell>
          <cell r="C318" t="str">
            <v>Крупа кукурузная тип 6</v>
          </cell>
          <cell r="D318" t="str">
            <v>10.61.32.117</v>
          </cell>
          <cell r="E318" t="str">
            <v>006</v>
          </cell>
          <cell r="F318" t="str">
            <v>КГ</v>
          </cell>
          <cell r="G318" t="str">
            <v>Вид: Шлифованная
Номер крупы: 5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    </cell>
          <cell r="H318" t="str">
            <v>10.61.32.117-00000003</v>
          </cell>
          <cell r="I318" t="str">
            <v>ЦВ</v>
          </cell>
          <cell r="J318" t="str">
            <v>ЦД</v>
          </cell>
          <cell r="K318" t="str">
            <v>Ш</v>
          </cell>
          <cell r="L318" t="str">
            <v>ЗД</v>
          </cell>
          <cell r="M318" t="str">
            <v>ЗВ</v>
          </cell>
          <cell r="N318" t="str">
            <v>Д</v>
          </cell>
          <cell r="O318" t="str">
            <v>С</v>
          </cell>
          <cell r="Q318" t="str">
            <v>В</v>
          </cell>
        </row>
        <row r="319">
          <cell r="B319" t="str">
            <v>Хлопья овсяные «Геркулес»</v>
          </cell>
          <cell r="C319" t="str">
            <v>Хлопья овсяные тип 1</v>
          </cell>
          <cell r="D319" t="str">
            <v>10.61.33.111</v>
          </cell>
          <cell r="E319" t="str">
            <v>001</v>
          </cell>
          <cell r="F319" t="str">
            <v>КГ</v>
          </cell>
          <cell r="G319" t="str">
            <v>Вид: Геркулес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    </cell>
          <cell r="H319" t="str">
            <v>10.61.33.111-00000003</v>
          </cell>
          <cell r="K319" t="str">
            <v>Ш</v>
          </cell>
          <cell r="L319" t="str">
            <v>ЗД</v>
          </cell>
          <cell r="M319" t="str">
            <v>ЗВ</v>
          </cell>
          <cell r="N319" t="str">
            <v>Д</v>
          </cell>
          <cell r="O319" t="str">
            <v>С</v>
          </cell>
          <cell r="Q319" t="str">
            <v>В</v>
          </cell>
        </row>
        <row r="320">
          <cell r="B320" t="str">
            <v>Хлопья овсяные "Экстра" №1</v>
          </cell>
          <cell r="C320" t="str">
            <v>Хлопья овсяные тип 2</v>
          </cell>
          <cell r="D320" t="str">
            <v>10.61.33.111</v>
          </cell>
          <cell r="E320" t="str">
            <v>003</v>
          </cell>
          <cell r="F320" t="str">
            <v>КГ</v>
          </cell>
          <cell r="G320" t="str">
            <v>Вид: Экстра
Номер овсяных хлопьев: 1 - из целой овсяной крупы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    </cell>
          <cell r="H320" t="str">
            <v>10.61.33.111-00000002</v>
          </cell>
          <cell r="K320" t="str">
            <v>Ш</v>
          </cell>
          <cell r="L320" t="str">
            <v>ЗД</v>
          </cell>
          <cell r="M320" t="str">
            <v>ЗВ</v>
          </cell>
          <cell r="N320" t="str">
            <v>Д</v>
          </cell>
          <cell r="O320" t="str">
            <v>С</v>
          </cell>
          <cell r="Q320" t="str">
            <v>В</v>
          </cell>
        </row>
        <row r="321">
          <cell r="B321" t="str">
            <v>Хлопья овсяные "Экстра" №1</v>
          </cell>
          <cell r="C321" t="str">
            <v>Хлопья овсяные тип 3</v>
          </cell>
          <cell r="D321" t="str">
            <v>10.61.33.111</v>
          </cell>
          <cell r="E321" t="str">
            <v>002</v>
          </cell>
          <cell r="F321" t="str">
            <v>КГ</v>
          </cell>
          <cell r="G321" t="str">
            <v>Вид: Экстра
Номер овсяных хлопьев: 1 - из целой овсяной крупы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    </cell>
          <cell r="H321" t="str">
            <v>10.61.33.111-00000002</v>
          </cell>
          <cell r="K321" t="str">
            <v>Ш</v>
          </cell>
          <cell r="L321" t="str">
            <v>ЗД</v>
          </cell>
          <cell r="M321" t="str">
            <v>ЗВ</v>
          </cell>
          <cell r="N321" t="str">
            <v>Д</v>
          </cell>
          <cell r="O321" t="str">
            <v>С</v>
          </cell>
          <cell r="Q321" t="str">
            <v>В</v>
          </cell>
        </row>
        <row r="322">
          <cell r="B322" t="str">
            <v>Хлопья овсяные «Геркулес»</v>
          </cell>
          <cell r="C322" t="str">
            <v>Хлопья овсяные тип 4</v>
          </cell>
          <cell r="D322" t="str">
            <v>10.61.33.111</v>
          </cell>
          <cell r="E322" t="str">
            <v>004</v>
          </cell>
          <cell r="F322" t="str">
            <v>КГ</v>
          </cell>
          <cell r="G322" t="str">
            <v>Вид: Геркулес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    </cell>
          <cell r="H322" t="str">
            <v>10.61.33.111-00000003</v>
          </cell>
          <cell r="K322" t="str">
            <v>Ш</v>
          </cell>
          <cell r="L322" t="str">
            <v>ЗД</v>
          </cell>
          <cell r="M322" t="str">
            <v>ЗВ</v>
          </cell>
          <cell r="N322" t="str">
            <v>Д</v>
          </cell>
          <cell r="O322" t="str">
            <v>С</v>
          </cell>
          <cell r="Q322" t="str">
            <v>В</v>
          </cell>
        </row>
        <row r="323">
          <cell r="B323" t="str">
            <v>Завтраки сухие. Хлопья пшеничные</v>
          </cell>
          <cell r="C323" t="str">
            <v>Завтраки сухие тип 2</v>
          </cell>
          <cell r="D323" t="str">
            <v>10.61.33.113</v>
          </cell>
          <cell r="E323" t="str">
            <v>001</v>
          </cell>
          <cell r="F323" t="str">
            <v>КГ</v>
          </cell>
          <cell r="G323" t="str">
            <v>Вид: Хлопья пшеничные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50365-92;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23" t="str">
            <v/>
          </cell>
          <cell r="K323" t="str">
            <v>Ш</v>
          </cell>
          <cell r="L323" t="str">
            <v>ЗД</v>
          </cell>
          <cell r="M323" t="str">
            <v>ЗВ</v>
          </cell>
          <cell r="N323" t="str">
            <v>Д</v>
          </cell>
          <cell r="Q323" t="str">
            <v>В</v>
          </cell>
        </row>
        <row r="324">
          <cell r="B324" t="str">
            <v>Завтраки сухие. Хлопья кукурузные</v>
          </cell>
          <cell r="C324" t="str">
            <v>Завтраки сухие тип 1</v>
          </cell>
          <cell r="D324" t="str">
            <v>10.61.33.115</v>
          </cell>
          <cell r="E324" t="str">
            <v>001</v>
          </cell>
          <cell r="F324" t="str">
            <v>КГ</v>
          </cell>
          <cell r="G324" t="str">
            <v>Вид: Хлопья кукурузные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50365-92;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24" t="str">
            <v/>
          </cell>
          <cell r="K324" t="str">
            <v>Ш</v>
          </cell>
          <cell r="L324" t="str">
            <v>ЗД</v>
          </cell>
          <cell r="M324" t="str">
            <v>ЗВ</v>
          </cell>
          <cell r="N324" t="str">
            <v>Д</v>
          </cell>
          <cell r="Q324" t="str">
            <v>В</v>
          </cell>
        </row>
        <row r="325">
          <cell r="B325" t="str">
            <v>Хлопья из круп (злаков) безглютеновые витаминизированные</v>
          </cell>
          <cell r="C325" t="str">
            <v>Хлопья из круп (злаков) тип 1</v>
          </cell>
          <cell r="D325" t="str">
            <v>10.61.33.119</v>
          </cell>
          <cell r="E325" t="str">
            <v>001</v>
          </cell>
          <cell r="F325" t="str">
            <v>КГ</v>
          </cell>
          <cell r="G325" t="str">
            <v>Вес: не более 1 КГ
Витамины в составе: Наличие
Глютен в составе: Отсутствие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25" t="str">
            <v/>
          </cell>
          <cell r="I325" t="str">
            <v>ЦВ</v>
          </cell>
          <cell r="J325" t="str">
            <v>ЦД</v>
          </cell>
        </row>
        <row r="326">
          <cell r="B326" t="str">
            <v>Мюсли</v>
          </cell>
          <cell r="C326" t="str">
            <v>Мюсли тип 1</v>
          </cell>
          <cell r="D326" t="str">
            <v>10.61.33.140</v>
          </cell>
          <cell r="E326" t="str">
            <v>001</v>
          </cell>
          <cell r="F326" t="str">
            <v>КГ</v>
          </cell>
          <cell r="G326" t="str">
    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26" t="str">
            <v/>
          </cell>
          <cell r="M326" t="str">
            <v>ЗВ</v>
          </cell>
          <cell r="Q326" t="str">
            <v>В</v>
          </cell>
        </row>
        <row r="327">
          <cell r="B327" t="str">
            <v xml:space="preserve">Крахмал картофельный, </v>
          </cell>
          <cell r="C327" t="str">
            <v>Крахмалы, кроме модифицированных тип 1</v>
          </cell>
          <cell r="D327" t="str">
            <v>10.62.11.111</v>
          </cell>
          <cell r="E327" t="str">
            <v>001</v>
          </cell>
          <cell r="F327" t="str">
            <v>КГ</v>
          </cell>
          <cell r="G327" t="str">
            <v>Вид крахмала: Картофельный
Сорт крахмала: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53876-2010</v>
          </cell>
          <cell r="H327" t="str">
            <v>10.62.11.110-00000010</v>
          </cell>
          <cell r="I327" t="str">
            <v>ЦВ</v>
          </cell>
          <cell r="J327" t="str">
            <v>ЦД</v>
          </cell>
          <cell r="K327" t="str">
            <v>Ш</v>
          </cell>
          <cell r="L327" t="str">
            <v>ЗД</v>
          </cell>
          <cell r="M327" t="str">
            <v>ЗВ</v>
          </cell>
          <cell r="N327" t="str">
            <v>Д</v>
          </cell>
          <cell r="O327" t="str">
            <v>С</v>
          </cell>
          <cell r="Q327" t="str">
            <v>В</v>
          </cell>
        </row>
        <row r="328">
          <cell r="B328" t="str">
            <v xml:space="preserve">Крахмал картофельный, </v>
          </cell>
          <cell r="C328" t="str">
            <v>Крахмалы, кроме модифицированных тип 2</v>
          </cell>
          <cell r="D328" t="str">
            <v>10.62.11.111</v>
          </cell>
          <cell r="E328" t="str">
            <v>002</v>
          </cell>
          <cell r="F328" t="str">
            <v>КГ</v>
          </cell>
          <cell r="G328" t="str">
            <v>Вид крахмала: Картофельный
Сорт крахмала: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53876-2010</v>
          </cell>
          <cell r="H328" t="str">
            <v>10.62.11.110-00000010</v>
          </cell>
          <cell r="I328" t="str">
            <v>ЦВ</v>
          </cell>
          <cell r="J328" t="str">
            <v>ЦД</v>
          </cell>
          <cell r="K328" t="str">
            <v>Ш</v>
          </cell>
          <cell r="L328" t="str">
            <v>ЗД</v>
          </cell>
          <cell r="M328" t="str">
            <v>ЗВ</v>
          </cell>
          <cell r="N328" t="str">
            <v>Д</v>
          </cell>
          <cell r="O328" t="str">
            <v>С</v>
          </cell>
          <cell r="Q328" t="str">
            <v>В</v>
          </cell>
        </row>
        <row r="329">
          <cell r="B329" t="str">
            <v xml:space="preserve">Крахмал кукурузный </v>
          </cell>
          <cell r="C329" t="str">
            <v>Крахмалы, кроме модифицированных тип 3</v>
          </cell>
          <cell r="D329" t="str">
            <v>10.62.11.112</v>
          </cell>
          <cell r="E329" t="str">
            <v>001</v>
          </cell>
          <cell r="F329" t="str">
            <v>КГ</v>
          </cell>
          <cell r="G329" t="str">
            <v>Вид крахмала: Кукурузный
Сорт крахмала: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32159-2013</v>
          </cell>
          <cell r="H329" t="str">
            <v>10.62.11.110-00000009</v>
          </cell>
          <cell r="I329" t="str">
            <v>ЦВ</v>
          </cell>
          <cell r="J329" t="str">
            <v>ЦД</v>
          </cell>
        </row>
        <row r="330">
          <cell r="B330" t="str">
            <v xml:space="preserve">Крахмал кукурузный </v>
          </cell>
          <cell r="C330" t="str">
            <v>Крахмалы, кроме модифицированных тип 4</v>
          </cell>
          <cell r="D330" t="str">
            <v>10.62.11.112</v>
          </cell>
          <cell r="E330" t="str">
            <v>002</v>
          </cell>
          <cell r="F330" t="str">
            <v>КГ</v>
          </cell>
          <cell r="G330" t="str">
            <v>Вид крахмала: Кукурузный
Сорт крахмала: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32159-2013</v>
          </cell>
          <cell r="H330" t="str">
            <v>10.62.11.110-00000009</v>
          </cell>
          <cell r="I330" t="str">
            <v>ЦВ</v>
          </cell>
          <cell r="J330" t="str">
            <v>ЦД</v>
          </cell>
        </row>
        <row r="331">
          <cell r="B331" t="str">
            <v>Сироп шиповника</v>
          </cell>
          <cell r="C331" t="str">
            <v>Сироп шиповника тип 1</v>
          </cell>
          <cell r="D331" t="str">
            <v>10.62.13.190</v>
          </cell>
          <cell r="E331" t="str">
            <v>001</v>
          </cell>
          <cell r="F331" t="str">
            <v>Л; ДМ3</v>
          </cell>
          <cell r="G331" t="str">
            <v>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31" t="str">
            <v/>
          </cell>
          <cell r="I331" t="str">
            <v>ЦВ</v>
          </cell>
          <cell r="J331" t="str">
            <v>ЦД</v>
          </cell>
          <cell r="K331" t="str">
            <v>Ш</v>
          </cell>
          <cell r="L331" t="str">
            <v>ЗД</v>
          </cell>
          <cell r="M331" t="str">
            <v>ЗВ</v>
          </cell>
          <cell r="N331" t="str">
            <v>Д</v>
          </cell>
          <cell r="O331" t="str">
            <v>С</v>
          </cell>
          <cell r="Q331" t="str">
            <v>В</v>
          </cell>
        </row>
        <row r="332">
          <cell r="B332" t="str">
            <v>Масло кукурузное рафинированное дезодорированное</v>
          </cell>
          <cell r="C332" t="str">
            <v>Масло кукурузное тип 1</v>
          </cell>
          <cell r="D332" t="str">
            <v>10.62.14.120</v>
          </cell>
          <cell r="E332" t="str">
            <v>001</v>
          </cell>
          <cell r="F332" t="str">
            <v>КГ</v>
          </cell>
          <cell r="G332" t="str">
            <v>Тип: Рафинированное
Вид: Дезодорированное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8808-2000</v>
          </cell>
          <cell r="H332" t="str">
            <v/>
          </cell>
          <cell r="I332" t="str">
            <v>ЦВ</v>
          </cell>
          <cell r="J332" t="str">
            <v>ЦД</v>
          </cell>
          <cell r="K332" t="str">
            <v>Ш</v>
          </cell>
          <cell r="L332" t="str">
            <v>ЗД</v>
          </cell>
          <cell r="M332" t="str">
            <v>ЗВ</v>
          </cell>
          <cell r="N332" t="str">
            <v>Д</v>
          </cell>
          <cell r="O332" t="str">
            <v>С</v>
          </cell>
          <cell r="Q332" t="str">
            <v>В</v>
          </cell>
        </row>
        <row r="333">
          <cell r="B333" t="str">
            <v xml:space="preserve">Хлеб ржаной </v>
          </cell>
          <cell r="C333" t="str">
            <v>Хлеб недлительного хранения тип 1</v>
          </cell>
          <cell r="D333" t="str">
            <v>10.71.11.112</v>
          </cell>
          <cell r="E333" t="str">
            <v>002</v>
          </cell>
          <cell r="F333" t="str">
            <v>КГ</v>
          </cell>
          <cell r="G333" t="str">
            <v>Вид хлеба: Ржаной
Бездрожжевая технология производства: Да; Нет
Изделие нарезанное: Да; Нет
Хлеб обогащенный витаминами/микроэлементами: Нет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    </cell>
          <cell r="H333" t="str">
            <v>10.71.11.110-00000003</v>
          </cell>
          <cell r="K333" t="str">
            <v>Ш</v>
          </cell>
          <cell r="L333" t="str">
            <v>ЗД</v>
          </cell>
          <cell r="M333" t="str">
            <v>ЗВ</v>
          </cell>
          <cell r="N333" t="str">
            <v>Д</v>
          </cell>
          <cell r="O333" t="str">
            <v>С</v>
          </cell>
          <cell r="Q333" t="str">
            <v>В</v>
          </cell>
        </row>
        <row r="334">
          <cell r="B334" t="str">
            <v xml:space="preserve">Хлеб ржаной </v>
          </cell>
          <cell r="C334" t="str">
            <v>Хлеб недлительного хранения тип 2</v>
          </cell>
          <cell r="D334" t="str">
            <v>10.71.11.112</v>
          </cell>
          <cell r="E334" t="str">
            <v>004</v>
          </cell>
          <cell r="F334" t="str">
            <v>КГ</v>
          </cell>
          <cell r="G334" t="str">
            <v>Вид хлеба: Ржаной
Бездрожжевая технология производства: Да; Нет
Изделие нарезанное: Да; Нет
Хлеб обогащенный витаминами/микроэлементами: Да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    </cell>
          <cell r="H334" t="str">
            <v>10.71.11.110-00000003</v>
          </cell>
          <cell r="K334" t="str">
            <v>Ш</v>
          </cell>
          <cell r="L334" t="str">
            <v>ЗД</v>
          </cell>
          <cell r="M334" t="str">
            <v>ЗВ</v>
          </cell>
          <cell r="N334" t="str">
            <v>Д</v>
          </cell>
          <cell r="O334" t="str">
            <v>С</v>
          </cell>
          <cell r="Q334" t="str">
            <v>В</v>
          </cell>
        </row>
        <row r="335">
          <cell r="B335" t="str">
            <v xml:space="preserve">Хлеб ржано-пшеничный обогащенный микронутриентами </v>
          </cell>
          <cell r="C335" t="str">
            <v>Хлеб недлительного хранения тип 3</v>
          </cell>
          <cell r="D335" t="str">
            <v>10.71.11.112</v>
          </cell>
          <cell r="E335" t="str">
            <v>001</v>
          </cell>
          <cell r="F335" t="str">
            <v>КГ</v>
          </cell>
          <cell r="G335" t="str">
            <v>Вид хлеба: Ржано-пшеничный
Бездрожжевая технология производства: Да; Нет
Изделие нарезанное: Да; Нет
Хлеб обогащенный витаминами/микроэлементами: Да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    </cell>
          <cell r="H335" t="str">
            <v>10.71.11.110-00000002</v>
          </cell>
          <cell r="K335" t="str">
            <v>Ш</v>
          </cell>
          <cell r="L335" t="str">
            <v>ЗД</v>
          </cell>
          <cell r="M335" t="str">
            <v>ЗВ</v>
          </cell>
          <cell r="N335" t="str">
            <v>Д</v>
          </cell>
          <cell r="O335" t="str">
            <v>С</v>
          </cell>
          <cell r="Q335" t="str">
            <v>В</v>
          </cell>
        </row>
        <row r="336">
          <cell r="B336" t="str">
            <v xml:space="preserve">Хлеб ржано-пшеничный </v>
          </cell>
          <cell r="C336" t="str">
            <v>Хлеб недлительного хранения тип 4</v>
          </cell>
          <cell r="D336" t="str">
            <v>10.71.11.112</v>
          </cell>
          <cell r="E336" t="str">
            <v>003</v>
          </cell>
          <cell r="F336" t="str">
            <v>КГ</v>
          </cell>
          <cell r="G336" t="str">
            <v>Вид хлеба: Ржано-пшеничный
Бездрожжевая технология производства: Да; Нет
Изделие нарезанное: Да; Нет
Хлеб обогащенный витаминами/микроэлементами: Нет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    </cell>
          <cell r="H336" t="str">
            <v>10.71.11.110-00000002</v>
          </cell>
          <cell r="K336" t="str">
            <v>Ш</v>
          </cell>
          <cell r="L336" t="str">
            <v>ЗД</v>
          </cell>
          <cell r="M336" t="str">
            <v>ЗВ</v>
          </cell>
          <cell r="N336" t="str">
            <v>Д</v>
          </cell>
          <cell r="O336" t="str">
            <v>С</v>
          </cell>
          <cell r="Q336" t="str">
            <v>В</v>
          </cell>
        </row>
        <row r="337">
          <cell r="B337" t="str">
            <v xml:space="preserve">Батон нарезной из муки высшего сорта </v>
          </cell>
          <cell r="C337" t="str">
            <v>Батон нарезной тип 2</v>
          </cell>
          <cell r="D337" t="str">
            <v>10.71.11.121</v>
          </cell>
          <cell r="E337" t="str">
            <v>001</v>
          </cell>
          <cell r="F337" t="str">
            <v>КГ</v>
          </cell>
          <cell r="G337" t="str">
            <v>Вес: не более 1 КГ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27844-88</v>
          </cell>
          <cell r="H337" t="str">
            <v/>
          </cell>
          <cell r="K337" t="str">
            <v>Ш</v>
          </cell>
          <cell r="L337" t="str">
            <v>ЗД</v>
          </cell>
          <cell r="M337" t="str">
            <v>ЗВ</v>
          </cell>
          <cell r="N337" t="str">
            <v>Д</v>
          </cell>
          <cell r="O337" t="str">
            <v>С</v>
          </cell>
          <cell r="Q337" t="str">
            <v>В</v>
          </cell>
        </row>
        <row r="338">
          <cell r="B338" t="str">
            <v xml:space="preserve">Батон нарезной из муки высшего сорта с микронутриентами, витаминами </v>
          </cell>
          <cell r="C338" t="str">
            <v>Батон нарезной тип 1</v>
          </cell>
          <cell r="D338" t="str">
            <v>10.71.11.179</v>
          </cell>
          <cell r="E338" t="str">
            <v>001</v>
          </cell>
          <cell r="F338" t="str">
            <v>КГ</v>
          </cell>
          <cell r="G338" t="str">
            <v>Вес: не более 1 КГ
Микронутриенты, витамины в составе: Наличие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31805-2018</v>
          </cell>
          <cell r="H338" t="str">
            <v/>
          </cell>
          <cell r="K338" t="str">
            <v>Ш</v>
          </cell>
          <cell r="L338" t="str">
            <v>ЗД</v>
          </cell>
          <cell r="M338" t="str">
            <v>ЗВ</v>
          </cell>
          <cell r="N338" t="str">
            <v>Д</v>
          </cell>
          <cell r="O338" t="str">
            <v>С</v>
          </cell>
          <cell r="Q338" t="str">
            <v>В</v>
          </cell>
        </row>
        <row r="339">
          <cell r="B339" t="str">
            <v>Кондитерские изделия, обогащенные витаминно-минеральными комплексами</v>
          </cell>
          <cell r="C339" t="str">
            <v>Кондитерские изделия тип 1</v>
          </cell>
          <cell r="D339" t="str">
            <v>10.71.11.179</v>
          </cell>
          <cell r="E339" t="str">
            <v>004</v>
          </cell>
          <cell r="F339" t="str">
            <v>КГ</v>
          </cell>
          <cell r="G339" t="str">
            <v>Витаминно-минеральный комплекс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39" t="str">
            <v/>
          </cell>
          <cell r="K339" t="str">
            <v>Ш</v>
          </cell>
          <cell r="L339" t="str">
            <v>ЗД</v>
          </cell>
          <cell r="M339" t="str">
            <v>ЗВ</v>
          </cell>
          <cell r="N339" t="str">
            <v>Д</v>
          </cell>
          <cell r="O339" t="str">
            <v>С</v>
          </cell>
          <cell r="Q339" t="str">
            <v>В</v>
          </cell>
        </row>
        <row r="340">
          <cell r="B340" t="str">
            <v>Кондитерские изделия, обогащенные витаминно-минеральными комплексами</v>
          </cell>
          <cell r="C340" t="str">
            <v>Кондитерские изделия тип 2</v>
          </cell>
          <cell r="D340" t="str">
            <v>10.71.11.179</v>
          </cell>
          <cell r="E340" t="str">
            <v>003</v>
          </cell>
          <cell r="F340" t="str">
            <v>КГ</v>
          </cell>
          <cell r="G340" t="str">
            <v>Вес: не более 1 КГ
Витаминно-минеральный комплекс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40" t="str">
            <v/>
          </cell>
          <cell r="K340" t="str">
            <v>Ш</v>
          </cell>
          <cell r="L340" t="str">
            <v>ЗД</v>
          </cell>
          <cell r="M340" t="str">
            <v>ЗВ</v>
          </cell>
          <cell r="N340" t="str">
            <v>Д</v>
          </cell>
          <cell r="O340" t="str">
            <v>С</v>
          </cell>
          <cell r="Q340" t="str">
            <v>В</v>
          </cell>
        </row>
        <row r="341">
          <cell r="B341" t="str">
            <v>Кондитерские изделия</v>
          </cell>
          <cell r="C341" t="str">
            <v>Кондитерские изделия тип 3</v>
          </cell>
          <cell r="D341" t="str">
            <v>10.71.11.179</v>
          </cell>
          <cell r="E341" t="str">
            <v>005</v>
          </cell>
          <cell r="F341" t="str">
            <v>КГ</v>
          </cell>
          <cell r="G341" t="str">
    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41" t="str">
            <v/>
          </cell>
          <cell r="K341" t="str">
            <v>Ш</v>
          </cell>
          <cell r="L341" t="str">
            <v>ЗД</v>
          </cell>
          <cell r="M341" t="str">
            <v>ЗВ</v>
          </cell>
          <cell r="N341" t="str">
            <v>Д</v>
          </cell>
          <cell r="O341" t="str">
            <v>С</v>
          </cell>
          <cell r="Q341" t="str">
            <v>В</v>
          </cell>
        </row>
        <row r="342">
          <cell r="B342" t="str">
            <v>Кондитерские изделия</v>
          </cell>
          <cell r="C342" t="str">
            <v>Кондитерские изделия тип 4</v>
          </cell>
          <cell r="D342" t="str">
            <v>10.71.11.179</v>
          </cell>
          <cell r="E342" t="str">
            <v>006</v>
          </cell>
          <cell r="F342" t="str">
            <v>КГ</v>
          </cell>
          <cell r="G342" t="str">
    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42" t="str">
            <v/>
          </cell>
          <cell r="K342" t="str">
            <v>Ш</v>
          </cell>
          <cell r="L342" t="str">
            <v>ЗД</v>
          </cell>
          <cell r="M342" t="str">
            <v>ЗВ</v>
          </cell>
          <cell r="N342" t="str">
            <v>Д</v>
          </cell>
          <cell r="O342" t="str">
            <v>С</v>
          </cell>
          <cell r="Q342" t="str">
            <v>В</v>
          </cell>
        </row>
        <row r="343">
          <cell r="B343" t="str">
            <v>Хлеб безглютеновый кукурузный</v>
          </cell>
          <cell r="C343" t="str">
            <v>Хлеб кукурузный тип 1</v>
          </cell>
          <cell r="D343" t="str">
            <v>10.71.11.179</v>
          </cell>
          <cell r="E343" t="str">
            <v>008</v>
          </cell>
          <cell r="F343" t="str">
            <v>КГ</v>
          </cell>
          <cell r="G343" t="str">
            <v>Тип: Кукурузный
Глютен в составе: Отсутствие
Особые условия (требования к составу пищевых продуктов): Без химических консервантов и разрыхлителей, искусственных красителей и ароматизаторов, искусственных пищевых добавок
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43" t="str">
            <v/>
          </cell>
          <cell r="I343" t="str">
            <v>ЦВ</v>
          </cell>
          <cell r="J343" t="str">
            <v>ЦД</v>
          </cell>
        </row>
        <row r="344">
          <cell r="B344" t="str">
            <v>Хлеб безглютеновый рисовый</v>
          </cell>
          <cell r="C344" t="str">
            <v>Хлеб рисовый тип 1</v>
          </cell>
          <cell r="D344" t="str">
            <v>10.71.11.179</v>
          </cell>
          <cell r="E344" t="str">
            <v>007</v>
          </cell>
          <cell r="F344" t="str">
            <v>КГ</v>
          </cell>
          <cell r="G344" t="str">
            <v>Тип: Рисовый
Глютен в составе: Отсутствие
Особые условия (требования к составу пищевых продуктов): Без химических консервантов и разрыхлителей, искусственных красителей и ароматизаторов, искусственных пищевых добавок
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44" t="str">
            <v/>
          </cell>
          <cell r="I344" t="str">
            <v>ЦВ</v>
          </cell>
          <cell r="J344" t="str">
            <v>ЦД</v>
          </cell>
        </row>
        <row r="345">
          <cell r="B345" t="str">
            <v>Изделия хлебобулочные бараночные (баранки, сушки, бублики)</v>
          </cell>
          <cell r="C345" t="str">
            <v>Изделия бараночные тип 1</v>
          </cell>
          <cell r="D345" t="str">
            <v>10.72.11.110</v>
          </cell>
          <cell r="E345" t="str">
            <v>001</v>
          </cell>
          <cell r="F345" t="str">
            <v>КГ</v>
          </cell>
          <cell r="G345" t="str">
            <v>Вид изделия: Баранки; Сушки; Бублики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32124-2013</v>
          </cell>
          <cell r="H345" t="str">
            <v>10.72.11.110-00000001, 10.72.11.110-00000002, 10.72.11.110-00000003</v>
          </cell>
          <cell r="K345" t="str">
            <v>Ш</v>
          </cell>
          <cell r="L345" t="str">
            <v>ЗД</v>
          </cell>
          <cell r="M345" t="str">
            <v>ЗВ</v>
          </cell>
          <cell r="N345" t="str">
            <v>Д</v>
          </cell>
          <cell r="Q345" t="str">
            <v>В</v>
          </cell>
        </row>
        <row r="346">
          <cell r="B346" t="str">
            <v>Изделия хлебобулочные бараночные (баранки, сушки, бублики)</v>
          </cell>
          <cell r="C346" t="str">
            <v>Изделия бараночные тип 2</v>
          </cell>
          <cell r="D346" t="str">
            <v>10.72.11.110</v>
          </cell>
          <cell r="E346" t="str">
            <v>002</v>
          </cell>
          <cell r="F346" t="str">
            <v>КГ</v>
          </cell>
          <cell r="G346" t="str">
            <v>Вид изделия: Баранки; Сушки; Бублики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32124-2013</v>
          </cell>
          <cell r="H346" t="str">
            <v>10.72.11.110-00000001, 10.72.11.110-00000002, 10.72.11.110-00000003</v>
          </cell>
          <cell r="K346" t="str">
            <v>Ш</v>
          </cell>
          <cell r="L346" t="str">
            <v>ЗД</v>
          </cell>
          <cell r="M346" t="str">
            <v>ЗВ</v>
          </cell>
          <cell r="N346" t="str">
            <v>Д</v>
          </cell>
          <cell r="Q346" t="str">
            <v>В</v>
          </cell>
        </row>
        <row r="347">
          <cell r="B347" t="str">
            <v>Изделия хлебобулочные бараночные (баранки, сушки, бублики) в ассортименте</v>
          </cell>
          <cell r="C347" t="str">
            <v>Изделия бараночные тип 3</v>
          </cell>
          <cell r="D347" t="str">
            <v>10.72.11.110</v>
          </cell>
          <cell r="E347" t="str">
            <v>003</v>
          </cell>
          <cell r="F347" t="str">
            <v>КГ</v>
          </cell>
          <cell r="G347" t="str">
            <v>Вид изделия: Баранки; Сушки; Бублики
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7128-91</v>
          </cell>
          <cell r="H347" t="str">
            <v>10.72.11.110-00000001, 10.72.11.110-00000002, 10.72.11.110-00000003</v>
          </cell>
          <cell r="K347" t="str">
            <v>Ш</v>
          </cell>
          <cell r="L347" t="str">
            <v>ЗД</v>
          </cell>
          <cell r="M347" t="str">
            <v>ЗВ</v>
          </cell>
          <cell r="N347" t="str">
            <v>Д</v>
          </cell>
          <cell r="Q347" t="str">
            <v>В</v>
          </cell>
        </row>
        <row r="348">
          <cell r="B348" t="str">
            <v>Изделия хлебобулочные бараночные (баранки, сушки, бублики) в ассортименте</v>
          </cell>
          <cell r="C348" t="str">
            <v>Изделия бараночные тип 4</v>
          </cell>
          <cell r="D348" t="str">
            <v>10.72.11.110</v>
          </cell>
          <cell r="E348" t="str">
            <v>004</v>
          </cell>
          <cell r="F348" t="str">
            <v>КГ</v>
          </cell>
          <cell r="G348" t="str">
            <v>Вид изделия: Баранки; Сушки; Бублики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7128-91</v>
          </cell>
          <cell r="H348" t="str">
            <v>10.72.11.110-00000001, 10.72.11.110-00000002, 10.72.11.110-00000003</v>
          </cell>
          <cell r="K348" t="str">
            <v>Ш</v>
          </cell>
          <cell r="L348" t="str">
            <v>ЗД</v>
          </cell>
          <cell r="M348" t="str">
            <v>ЗВ</v>
          </cell>
          <cell r="N348" t="str">
            <v>Д</v>
          </cell>
          <cell r="Q348" t="str">
            <v>В</v>
          </cell>
        </row>
        <row r="349">
          <cell r="B349" t="str">
            <v>Сухари сдобные пшеничные в ассортименте, из муки пшеничной хлебопекарной высшего сорта</v>
          </cell>
          <cell r="C349" t="str">
            <v>Изделия сухарные тип 1</v>
          </cell>
          <cell r="D349" t="str">
            <v>10.72.11.120</v>
          </cell>
          <cell r="E349" t="str">
            <v>003</v>
          </cell>
          <cell r="F349" t="str">
            <v>КГ</v>
          </cell>
          <cell r="G349" t="str">
            <v>Вид изделия: Сухари сдобные пшеничные
Вид сырья: Смесь сортов пшеничной муки; Пшеничная хлебопекарная мука
Сорт муки: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8494-96</v>
          </cell>
          <cell r="H349" t="str">
            <v>10.72.11.120-00000001</v>
          </cell>
          <cell r="K349" t="str">
            <v>Ш</v>
          </cell>
          <cell r="L349" t="str">
            <v>ЗД</v>
          </cell>
          <cell r="M349" t="str">
            <v>ЗВ</v>
          </cell>
          <cell r="N349" t="str">
            <v>Д</v>
          </cell>
          <cell r="Q349" t="str">
            <v>В</v>
          </cell>
        </row>
        <row r="350">
          <cell r="B350" t="str">
            <v>Сухари сдобные пшеничные в ассортименте, из муки пшеничной хлебопекарной высшего сорта</v>
          </cell>
          <cell r="C350" t="str">
            <v>Изделия сухарные тип 2</v>
          </cell>
          <cell r="D350" t="str">
            <v>10.72.11.120</v>
          </cell>
          <cell r="E350" t="str">
            <v>002</v>
          </cell>
          <cell r="F350" t="str">
            <v>КГ</v>
          </cell>
          <cell r="G350" t="str">
            <v>Вид изделия: Сухари сдобные пшеничные
Вид сырья: Смесь сортов пшеничной муки; Пшеничная хлебопекарная мука
Вес: не более 1 КГ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8494-96</v>
          </cell>
          <cell r="H350" t="str">
            <v>10.72.11.120-00000001</v>
          </cell>
          <cell r="K350" t="str">
            <v>Ш</v>
          </cell>
          <cell r="L350" t="str">
            <v>ЗД</v>
          </cell>
          <cell r="M350" t="str">
            <v>ЗВ</v>
          </cell>
          <cell r="N350" t="str">
            <v>Д</v>
          </cell>
          <cell r="Q350" t="str">
            <v>В</v>
          </cell>
        </row>
        <row r="351">
          <cell r="B351" t="str">
            <v>Сухари панировочные</v>
          </cell>
          <cell r="C351" t="str">
            <v>Сухари панировочные тип 1</v>
          </cell>
          <cell r="D351" t="str">
            <v>10.72.11.120</v>
          </cell>
          <cell r="E351" t="str">
            <v>001</v>
          </cell>
          <cell r="F351" t="str">
            <v>КГ</v>
          </cell>
          <cell r="G351" t="str">
            <v>Вид сухарей: Из хлебных сухарей; Любительские; Пшеничные; Кукурузные
Глютен в составе: Наличие; Отсутствие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28402-89</v>
          </cell>
          <cell r="H351" t="str">
            <v>10.72.11.120-00000008, 10.72.11.120-00000007, 10.72.11.120-00000006, 10.72.11.120-00000005</v>
          </cell>
          <cell r="K351" t="str">
            <v>Ш</v>
          </cell>
          <cell r="L351" t="str">
            <v>ЗД</v>
          </cell>
          <cell r="M351" t="str">
            <v>ЗВ</v>
          </cell>
          <cell r="N351" t="str">
            <v>Д</v>
          </cell>
          <cell r="O351" t="str">
            <v>С</v>
          </cell>
          <cell r="Q351" t="str">
            <v>В</v>
          </cell>
        </row>
        <row r="352">
          <cell r="B352" t="str">
            <v>Палочки хлебные</v>
          </cell>
          <cell r="C352" t="str">
            <v>Палочки хлебные тип 1</v>
          </cell>
          <cell r="D352" t="str">
            <v>10.72.11.150</v>
          </cell>
          <cell r="E352" t="str">
            <v>001</v>
          </cell>
          <cell r="F352" t="str">
            <v>КГ</v>
          </cell>
          <cell r="G352" t="str">
            <v>Наличие вкусовых компонентов: Да; Нет
Палочки сдобные: Да; Нет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28881-90;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52" t="str">
            <v>10.72.11.150-00000001</v>
          </cell>
          <cell r="K352" t="str">
            <v>Ш</v>
          </cell>
          <cell r="L352" t="str">
            <v>ЗД</v>
          </cell>
          <cell r="M352" t="str">
            <v>ЗВ</v>
          </cell>
          <cell r="N352" t="str">
            <v>Д</v>
          </cell>
          <cell r="O352" t="str">
            <v>С</v>
          </cell>
          <cell r="Q352" t="str">
            <v>В</v>
          </cell>
        </row>
        <row r="353">
          <cell r="B353" t="str">
            <v>Пряники заварные глазированные без начинки в ассортименте</v>
          </cell>
          <cell r="C353" t="str">
            <v>Пряники тип 1</v>
          </cell>
          <cell r="D353" t="str">
            <v>10.72.12.112</v>
          </cell>
          <cell r="E353" t="str">
            <v>001</v>
          </cell>
          <cell r="F353" t="str">
            <v>КГ</v>
          </cell>
          <cell r="G353" t="str">
            <v>Вид продукта по технологии производства: Заварные
Вид продукта по рецептуре: Глазированные; Без начинки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    </cell>
          <cell r="H353" t="str">
            <v>10.72.12.112-00000001</v>
          </cell>
          <cell r="K353" t="str">
            <v>Ш</v>
          </cell>
          <cell r="L353" t="str">
            <v>ЗД</v>
          </cell>
          <cell r="M353" t="str">
            <v>ЗВ</v>
          </cell>
          <cell r="N353" t="str">
            <v>Д</v>
          </cell>
          <cell r="O353" t="str">
            <v>С</v>
          </cell>
          <cell r="Q353" t="str">
            <v>В</v>
          </cell>
        </row>
        <row r="354">
          <cell r="B354" t="str">
            <v>Пряники заварные глазированные без начинки в ассортименте</v>
          </cell>
          <cell r="C354" t="str">
            <v>Пряники тип 2</v>
          </cell>
          <cell r="D354" t="str">
            <v>10.72.12.112</v>
          </cell>
          <cell r="E354" t="str">
            <v>002</v>
          </cell>
          <cell r="F354" t="str">
            <v>КГ</v>
          </cell>
          <cell r="G354" t="str">
            <v>Вид продукта по технологии производства: Заварные
Вид продукта по рецептуре: Глазированные; Без начинки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    </cell>
          <cell r="H354" t="str">
            <v>10.72.12.112-00000001</v>
          </cell>
          <cell r="K354" t="str">
            <v>Ш</v>
          </cell>
          <cell r="L354" t="str">
            <v>ЗД</v>
          </cell>
          <cell r="M354" t="str">
            <v>ЗВ</v>
          </cell>
          <cell r="N354" t="str">
            <v>Д</v>
          </cell>
          <cell r="O354" t="str">
            <v>С</v>
          </cell>
          <cell r="Q354" t="str">
            <v>В</v>
          </cell>
        </row>
        <row r="355">
          <cell r="B355" t="str">
            <v>Пряники заварные глазированные с начинкой в ассортименте</v>
          </cell>
          <cell r="C355" t="str">
            <v>Пряники тип 3</v>
          </cell>
          <cell r="D355" t="str">
            <v>10.72.12.112</v>
          </cell>
          <cell r="E355" t="str">
            <v>003</v>
          </cell>
          <cell r="F355" t="str">
            <v>КГ</v>
          </cell>
          <cell r="G355" t="str">
            <v>Вид продукта по технологии производства: Заварные
Вид продукта по рецептуре: Глазированные; С начинкой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    </cell>
          <cell r="H355" t="str">
            <v>10.72.12.112-00000001</v>
          </cell>
          <cell r="K355" t="str">
            <v>Ш</v>
          </cell>
          <cell r="L355" t="str">
            <v>ЗД</v>
          </cell>
          <cell r="M355" t="str">
            <v>ЗВ</v>
          </cell>
          <cell r="N355" t="str">
            <v>Д</v>
          </cell>
          <cell r="O355" t="str">
            <v>С</v>
          </cell>
          <cell r="Q355" t="str">
            <v>В</v>
          </cell>
        </row>
        <row r="356">
          <cell r="B356" t="str">
            <v>Пряники заварные глазированные с начинкой в ассортименте</v>
          </cell>
          <cell r="C356" t="str">
            <v>Пряники тип 4</v>
          </cell>
          <cell r="D356" t="str">
            <v>10.72.12.112</v>
          </cell>
          <cell r="E356" t="str">
            <v>006</v>
          </cell>
          <cell r="F356" t="str">
            <v>КГ</v>
          </cell>
          <cell r="G356" t="str">
            <v>Вид продукта по технологии производства: Заварные
Вид продукта по рецептуре: Глазированные; С начинкой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    </cell>
          <cell r="H356" t="str">
            <v>10.72.12.112-00000001</v>
          </cell>
          <cell r="K356" t="str">
            <v>Ш</v>
          </cell>
          <cell r="L356" t="str">
            <v>ЗД</v>
          </cell>
          <cell r="M356" t="str">
            <v>ЗВ</v>
          </cell>
          <cell r="N356" t="str">
            <v>Д</v>
          </cell>
          <cell r="O356" t="str">
            <v>С</v>
          </cell>
          <cell r="Q356" t="str">
            <v>В</v>
          </cell>
        </row>
        <row r="357">
          <cell r="B357" t="str">
            <v>Кексы в ассортименте</v>
          </cell>
          <cell r="C357" t="str">
            <v>Кекс тип 1</v>
          </cell>
          <cell r="D357" t="str">
            <v>10.72.12.114</v>
          </cell>
          <cell r="E357" t="str">
            <v>001</v>
          </cell>
          <cell r="F357" t="str">
            <v>КГ</v>
          </cell>
          <cell r="G357" t="str">
            <v>Вид продукта по технологии производства: Без дрожжей и химических разрыхлителей; На химических разрыхлителях; На дрожжах
Вид продукта по рецептуре: Без начинки; Без добавлений; Без отделки поверхности пищевыми компонентами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от 09.12.2011 № 022/2011 "Пищевая продукция в части ее маркировки", ГОСТ 15052-2014</v>
          </cell>
          <cell r="H357" t="str">
            <v>10.72.12.114-00000001</v>
          </cell>
          <cell r="K357" t="str">
            <v>Ш</v>
          </cell>
          <cell r="L357" t="str">
            <v>ЗД</v>
          </cell>
          <cell r="M357" t="str">
            <v>ЗВ</v>
          </cell>
          <cell r="N357" t="str">
            <v>Д</v>
          </cell>
          <cell r="O357" t="str">
            <v>С</v>
          </cell>
          <cell r="Q357" t="str">
            <v>В</v>
          </cell>
        </row>
        <row r="358">
          <cell r="B358" t="str">
            <v xml:space="preserve">Печенье сахарное в ассортименте </v>
          </cell>
          <cell r="C358" t="str">
            <v>Печенье сладкое тип 2</v>
          </cell>
          <cell r="D358" t="str">
            <v>10.72.12.120</v>
          </cell>
          <cell r="E358" t="str">
            <v>005</v>
          </cell>
          <cell r="F358" t="str">
            <v>КГ</v>
          </cell>
          <cell r="G358" t="str">
            <v>Вид печенья: Сахарное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58" t="str">
            <v>10.72.12.120-00000002</v>
          </cell>
          <cell r="K358" t="str">
            <v>Ш</v>
          </cell>
          <cell r="L358" t="str">
            <v>ЗД</v>
          </cell>
          <cell r="M358" t="str">
            <v>ЗВ</v>
          </cell>
          <cell r="N358" t="str">
            <v>Д</v>
          </cell>
          <cell r="O358" t="str">
            <v>С</v>
          </cell>
          <cell r="Q358" t="str">
            <v>В</v>
          </cell>
        </row>
        <row r="359">
          <cell r="B359" t="str">
            <v xml:space="preserve">Печенье сахарное в ассортименте </v>
          </cell>
          <cell r="C359" t="str">
            <v>Печенье сладкое тип 3</v>
          </cell>
          <cell r="D359" t="str">
            <v>10.72.12.120</v>
          </cell>
          <cell r="E359" t="str">
            <v>006</v>
          </cell>
          <cell r="F359" t="str">
            <v>КГ</v>
          </cell>
          <cell r="G359" t="str">
            <v>Вид печенья: Сахарное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59" t="str">
            <v>10.72.12.120-00000002</v>
          </cell>
          <cell r="K359" t="str">
            <v>Ш</v>
          </cell>
          <cell r="L359" t="str">
            <v>ЗД</v>
          </cell>
          <cell r="M359" t="str">
            <v>ЗВ</v>
          </cell>
          <cell r="N359" t="str">
            <v>Д</v>
          </cell>
          <cell r="O359" t="str">
            <v>С</v>
          </cell>
          <cell r="Q359" t="str">
            <v>В</v>
          </cell>
        </row>
        <row r="360">
          <cell r="B360" t="str">
            <v xml:space="preserve">Печенье сдобное в ассортименте </v>
          </cell>
          <cell r="C360" t="str">
            <v>Печенье сладкое тип 4</v>
          </cell>
          <cell r="D360" t="str">
            <v>10.72.12.120</v>
          </cell>
          <cell r="E360" t="str">
            <v>007</v>
          </cell>
          <cell r="F360" t="str">
            <v>КГ</v>
          </cell>
          <cell r="G360" t="str">
            <v>Вид печенья: Сдобное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0" t="str">
            <v>10.72.12.120-00000001</v>
          </cell>
          <cell r="K360" t="str">
            <v>Ш</v>
          </cell>
          <cell r="L360" t="str">
            <v>ЗД</v>
          </cell>
          <cell r="M360" t="str">
            <v>ЗВ</v>
          </cell>
          <cell r="N360" t="str">
            <v>Д</v>
          </cell>
          <cell r="O360" t="str">
            <v>С</v>
          </cell>
          <cell r="Q360" t="str">
            <v>В</v>
          </cell>
        </row>
        <row r="361">
          <cell r="B361" t="str">
            <v xml:space="preserve">Печенье сдобное в ассортименте </v>
          </cell>
          <cell r="C361" t="str">
            <v>Печенье сладкое тип 5</v>
          </cell>
          <cell r="D361" t="str">
            <v>10.72.12.120</v>
          </cell>
          <cell r="E361" t="str">
            <v>008</v>
          </cell>
          <cell r="F361" t="str">
            <v>КГ</v>
          </cell>
          <cell r="G361" t="str">
            <v>Вид печенья: Сдобное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1" t="str">
            <v>10.72.12.120-00000001</v>
          </cell>
          <cell r="K361" t="str">
            <v>Ш</v>
          </cell>
          <cell r="L361" t="str">
            <v>ЗД</v>
          </cell>
          <cell r="M361" t="str">
            <v>ЗВ</v>
          </cell>
          <cell r="N361" t="str">
            <v>Д</v>
          </cell>
          <cell r="O361" t="str">
            <v>С</v>
          </cell>
          <cell r="Q361" t="str">
            <v>В</v>
          </cell>
        </row>
        <row r="362">
          <cell r="B362" t="str">
            <v xml:space="preserve">Печенье затяжное в ассортименте </v>
          </cell>
          <cell r="C362" t="str">
            <v>Печенье сладкое тип 6</v>
          </cell>
          <cell r="D362" t="str">
            <v>10.72.12.120</v>
          </cell>
          <cell r="E362" t="str">
            <v>002</v>
          </cell>
          <cell r="F362" t="str">
            <v>КГ</v>
          </cell>
          <cell r="G362" t="str">
            <v>Вид печенья: Затяжное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2" t="str">
            <v>10.72.12.120-00000006</v>
          </cell>
          <cell r="K362" t="str">
            <v>Ш</v>
          </cell>
          <cell r="L362" t="str">
            <v>ЗД</v>
          </cell>
          <cell r="M362" t="str">
            <v>ЗВ</v>
          </cell>
          <cell r="N362" t="str">
            <v>Д</v>
          </cell>
          <cell r="O362" t="str">
            <v>С</v>
          </cell>
          <cell r="Q362" t="str">
            <v>В</v>
          </cell>
        </row>
        <row r="363">
          <cell r="B363" t="str">
            <v xml:space="preserve">Печенье затяжное в ассортименте </v>
          </cell>
          <cell r="C363" t="str">
            <v>Печенье сладкое тип 7</v>
          </cell>
          <cell r="D363" t="str">
            <v>10.72.12.120</v>
          </cell>
          <cell r="E363" t="str">
            <v>009</v>
          </cell>
          <cell r="F363" t="str">
            <v>КГ</v>
          </cell>
          <cell r="G363" t="str">
            <v>Вид печенья: Затяжное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3" t="str">
            <v>10.72.12.120-00000006</v>
          </cell>
          <cell r="K363" t="str">
            <v>Ш</v>
          </cell>
          <cell r="L363" t="str">
            <v>ЗД</v>
          </cell>
          <cell r="M363" t="str">
            <v>ЗВ</v>
          </cell>
          <cell r="N363" t="str">
            <v>Д</v>
          </cell>
          <cell r="O363" t="str">
            <v>С</v>
          </cell>
          <cell r="Q363" t="str">
            <v>В</v>
          </cell>
        </row>
        <row r="364">
          <cell r="B364" t="str">
            <v>Печенье овсяное</v>
          </cell>
          <cell r="C364" t="str">
            <v>Печенье сладкое тип 8</v>
          </cell>
          <cell r="D364" t="str">
            <v>10.72.12.120</v>
          </cell>
          <cell r="E364" t="str">
            <v>004</v>
          </cell>
          <cell r="F364" t="str">
            <v>КГ</v>
          </cell>
          <cell r="G364" t="str">
            <v>Вид печенья: Овсяное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4" t="str">
            <v>10.72.12.120-00000005</v>
          </cell>
          <cell r="K364" t="str">
            <v>Ш</v>
          </cell>
          <cell r="L364" t="str">
            <v>ЗД</v>
          </cell>
          <cell r="M364" t="str">
            <v>ЗВ</v>
          </cell>
          <cell r="N364" t="str">
            <v>Д</v>
          </cell>
          <cell r="O364" t="str">
            <v>С</v>
          </cell>
          <cell r="Q364" t="str">
            <v>В</v>
          </cell>
        </row>
        <row r="365">
          <cell r="B365" t="str">
            <v>Печенье овсяное</v>
          </cell>
          <cell r="C365" t="str">
            <v>Печенье сладкое тип 9</v>
          </cell>
          <cell r="D365" t="str">
            <v>10.72.12.120</v>
          </cell>
          <cell r="E365" t="str">
            <v>003</v>
          </cell>
          <cell r="F365" t="str">
            <v>КГ</v>
          </cell>
          <cell r="G365" t="str">
            <v>Вид печенья: Овсяное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H365" t="str">
            <v>10.72.12.120-00000005</v>
          </cell>
          <cell r="K365" t="str">
            <v>Ш</v>
          </cell>
          <cell r="L365" t="str">
            <v>ЗД</v>
          </cell>
          <cell r="M365" t="str">
            <v>ЗВ</v>
          </cell>
          <cell r="N365" t="str">
            <v>Д</v>
          </cell>
          <cell r="O365" t="str">
            <v>С</v>
          </cell>
          <cell r="Q365" t="str">
            <v>В</v>
          </cell>
        </row>
        <row r="366">
          <cell r="B366" t="str">
            <v>Печенье витаминизированное</v>
          </cell>
          <cell r="C366" t="str">
            <v>Печенье тип 1</v>
          </cell>
          <cell r="D366" t="str">
            <v>10.72.12.120</v>
          </cell>
          <cell r="E366" t="str">
            <v>001</v>
          </cell>
          <cell r="F366" t="str">
            <v>КГ</v>
          </cell>
          <cell r="G366" t="str">
    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от 09.12.2011 № 022/2011 "Пищевая продукция в части ее маркировки", ТУ производителя</v>
          </cell>
          <cell r="H366" t="str">
            <v/>
          </cell>
          <cell r="K366" t="str">
            <v>Ш</v>
          </cell>
          <cell r="L366" t="str">
            <v>ЗД</v>
          </cell>
          <cell r="M366" t="str">
            <v>ЗВ</v>
          </cell>
          <cell r="N366" t="str">
            <v>Д</v>
          </cell>
          <cell r="O366" t="str">
            <v>С</v>
          </cell>
          <cell r="Q366" t="str">
            <v>В</v>
          </cell>
        </row>
        <row r="367">
          <cell r="B367" t="str">
            <v xml:space="preserve">Печенье безглютеновое </v>
          </cell>
          <cell r="C367" t="str">
            <v>Печенье тип 10</v>
          </cell>
          <cell r="D367" t="str">
            <v>10.72.12.120</v>
          </cell>
          <cell r="E367" t="str">
            <v>010</v>
          </cell>
          <cell r="F367" t="str">
            <v>КГ</v>
          </cell>
          <cell r="G367" t="str">
            <v>Глютен в составе: Отсутствие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67" t="str">
            <v/>
          </cell>
          <cell r="I367" t="str">
            <v>ЦВ</v>
          </cell>
          <cell r="J367" t="str">
            <v>ЦД</v>
          </cell>
        </row>
        <row r="368">
          <cell r="B368" t="str">
            <v xml:space="preserve">Печенье безглютеновое </v>
          </cell>
          <cell r="C368" t="str">
            <v>Печенье тип 11</v>
          </cell>
          <cell r="D368" t="str">
            <v>10.72.12.120</v>
          </cell>
          <cell r="E368" t="str">
            <v>011</v>
          </cell>
          <cell r="F368" t="str">
            <v>КГ</v>
          </cell>
          <cell r="G368" t="str">
            <v>Вес: не более 1 КГ
Глютен в составе: Отсутствие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68" t="str">
            <v/>
          </cell>
          <cell r="I368" t="str">
            <v>ЦВ</v>
          </cell>
          <cell r="J368" t="str">
            <v>ЦД</v>
          </cell>
        </row>
        <row r="369">
          <cell r="B369" t="str">
            <v>Вафли с начинкой в ассортименте витаминизированные</v>
          </cell>
          <cell r="C369" t="str">
            <v>Вафли тип 1</v>
          </cell>
          <cell r="D369" t="str">
            <v>10.72.12.130</v>
          </cell>
          <cell r="E369" t="str">
            <v>001</v>
          </cell>
          <cell r="F369" t="str">
            <v>КГ</v>
          </cell>
          <cell r="G369" t="str">
            <v>Вес: не более 0,1 КГ
Витамины в составе: Наличие
Начинка: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    </cell>
          <cell r="H369" t="str">
            <v/>
          </cell>
          <cell r="K369" t="str">
            <v>Ш</v>
          </cell>
          <cell r="L369" t="str">
            <v>ЗД</v>
          </cell>
          <cell r="M369" t="str">
            <v>ЗВ</v>
          </cell>
          <cell r="N369" t="str">
            <v>Д</v>
          </cell>
          <cell r="O369" t="str">
            <v>С</v>
          </cell>
          <cell r="Q369" t="str">
            <v>В</v>
          </cell>
        </row>
        <row r="370">
          <cell r="B370" t="str">
            <v>Вафли диабетические с жировой начинкой</v>
          </cell>
          <cell r="C370" t="str">
            <v>Вафли тип 2</v>
          </cell>
          <cell r="D370" t="str">
            <v>10.72.12.130</v>
          </cell>
          <cell r="E370" t="str">
            <v>004</v>
          </cell>
          <cell r="F370" t="str">
            <v>КГ</v>
          </cell>
          <cell r="G370" t="str">
            <v>Вид начинки вафель: Жировая
Вид продукта: Вафли
Вид продукта по рецептуре: Без отделки поверхности; С отделкой поверхности
Наличие начинки: Да
Тип: Диабетические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</v>
          </cell>
          <cell r="H370" t="str">
            <v>10.72.12.130-00000002</v>
          </cell>
          <cell r="K370" t="str">
            <v>Ш</v>
          </cell>
          <cell r="L370" t="str">
            <v>ЗД</v>
          </cell>
          <cell r="M370" t="str">
            <v>ЗВ</v>
          </cell>
          <cell r="N370" t="str">
            <v>Д</v>
          </cell>
          <cell r="Q370" t="str">
            <v>В</v>
          </cell>
        </row>
        <row r="371">
          <cell r="B371" t="str">
            <v>Вафли диабетические с жировой начинкой</v>
          </cell>
          <cell r="C371" t="str">
            <v>Вафли тип 3</v>
          </cell>
          <cell r="D371" t="str">
            <v>10.72.12.130</v>
          </cell>
          <cell r="E371" t="str">
            <v>005</v>
          </cell>
          <cell r="F371" t="str">
            <v>КГ</v>
          </cell>
          <cell r="G371" t="str">
            <v>Вид начинки вафель: Жировая
Вид продукта: Вафли
Вид продукта по рецептуре: Без отделки поверхности; С отделкой поверхности
Наличие начинки: Да
Тип: Диабетические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</v>
          </cell>
          <cell r="H371" t="str">
            <v>10.72.12.130-00000002</v>
          </cell>
          <cell r="K371" t="str">
            <v>Ш</v>
          </cell>
          <cell r="L371" t="str">
            <v>ЗД</v>
          </cell>
          <cell r="M371" t="str">
            <v>ЗВ</v>
          </cell>
          <cell r="N371" t="str">
            <v>Д</v>
          </cell>
          <cell r="O371" t="str">
            <v>С</v>
          </cell>
          <cell r="Q371" t="str">
            <v>В</v>
          </cell>
        </row>
        <row r="372">
          <cell r="B372" t="str">
            <v>Вафли с начинкой в ассортименте</v>
          </cell>
          <cell r="C372" t="str">
            <v>Вафли тип 4</v>
          </cell>
          <cell r="D372" t="str">
            <v>10.72.12.130</v>
          </cell>
          <cell r="E372" t="str">
            <v>003</v>
          </cell>
          <cell r="F372" t="str">
            <v>КГ</v>
          </cell>
          <cell r="G372" t="str">
            <v>Вид начинки вафель: Пралине; Жировая; Фруктовая; Помадная; Типа пралине
Вид продукта: Вафли
Вид продукта по рецептуре: Без отделки поверхности; С отделкой поверхности
Наличие начинки: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    </cell>
          <cell r="H372" t="str">
            <v>10.72.12.130-00000002</v>
          </cell>
          <cell r="K372" t="str">
            <v>Ш</v>
          </cell>
          <cell r="L372" t="str">
            <v>ЗД</v>
          </cell>
          <cell r="M372" t="str">
            <v>ЗВ</v>
          </cell>
          <cell r="N372" t="str">
            <v>Д</v>
          </cell>
          <cell r="O372" t="str">
            <v>С</v>
          </cell>
          <cell r="Q372" t="str">
            <v>В</v>
          </cell>
        </row>
        <row r="373">
          <cell r="B373" t="str">
            <v>Вафли с начинкой в ассортименте</v>
          </cell>
          <cell r="C373" t="str">
            <v>Вафли тип 5</v>
          </cell>
          <cell r="D373" t="str">
            <v>10.72.12.130</v>
          </cell>
          <cell r="E373" t="str">
            <v>002</v>
          </cell>
          <cell r="F373" t="str">
            <v>КГ</v>
          </cell>
          <cell r="G373" t="str">
            <v>Вид начинки вафель: Пралине; Жировая; Фруктовая; Помадная; Типа пралине
Вид продукта: Вафли
Вид продукта по рецептуре: Без отделки поверхности; С отделкой поверхности
Наличие начинки: Да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    </cell>
          <cell r="H373" t="str">
            <v>10.72.12.130-00000002</v>
          </cell>
          <cell r="K373" t="str">
            <v>Ш</v>
          </cell>
          <cell r="L373" t="str">
            <v>ЗД</v>
          </cell>
          <cell r="M373" t="str">
            <v>ЗВ</v>
          </cell>
          <cell r="N373" t="str">
            <v>Д</v>
          </cell>
          <cell r="O373" t="str">
            <v>С</v>
          </cell>
          <cell r="Q373" t="str">
            <v>В</v>
          </cell>
        </row>
        <row r="374">
          <cell r="B374" t="str">
            <v>Вафли безглютеновые</v>
          </cell>
          <cell r="C374" t="str">
            <v>Вафли тип 6</v>
          </cell>
          <cell r="D374" t="str">
            <v>10.72.12.130</v>
          </cell>
          <cell r="E374" t="str">
            <v>006</v>
          </cell>
          <cell r="F374" t="str">
            <v>КГ</v>
          </cell>
          <cell r="G374" t="str">
            <v>Глютен в составе: Отсутствие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74" t="str">
            <v/>
          </cell>
          <cell r="I374" t="str">
            <v>ЦВ</v>
          </cell>
          <cell r="J374" t="str">
            <v>ЦД</v>
          </cell>
        </row>
        <row r="375">
          <cell r="B375" t="str">
            <v xml:space="preserve">Крекер (сухое печенье) </v>
          </cell>
          <cell r="C375" t="str">
            <v>Крекеры тип 1</v>
          </cell>
          <cell r="D375" t="str">
            <v>10.72.12.140</v>
          </cell>
          <cell r="E375" t="str">
            <v>001</v>
          </cell>
          <cell r="F375" t="str">
            <v>КГ</v>
          </cell>
          <cell r="G375" t="str">
            <v>Вид продукта по рецептуре: Без отделки поверхностей; С отделкой поверхностей; Без вкусовых компонентов; С вкусовыми компонентами
Вид продукта по технологии производства: На химических разрыхлителях; На дрожжах и химических разрыхлителях; На дрожжах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14033-2015</v>
          </cell>
          <cell r="H375" t="str">
            <v>10.72.12.140-00000007, 10.72.12.140-00000006, 10.72.12.140-00000005</v>
          </cell>
          <cell r="K375" t="str">
            <v>Ш</v>
          </cell>
          <cell r="L375" t="str">
            <v>ЗД</v>
          </cell>
          <cell r="M375" t="str">
            <v>ЗВ</v>
          </cell>
          <cell r="N375" t="str">
            <v>Д</v>
          </cell>
          <cell r="Q375" t="str">
            <v>В</v>
          </cell>
        </row>
        <row r="376">
          <cell r="B376" t="str">
            <v xml:space="preserve">Крекер (сухое печенье) </v>
          </cell>
          <cell r="C376" t="str">
            <v>Крекеры тип 2</v>
          </cell>
          <cell r="D376" t="str">
            <v>10.72.12.140</v>
          </cell>
          <cell r="E376" t="str">
            <v>002</v>
          </cell>
          <cell r="F376" t="str">
            <v>КГ</v>
          </cell>
          <cell r="G376" t="str">
            <v>Вид продукта по рецептуре: Без отделки поверхностей; С отделкой поверхностей; Без вкусовых компонентов; С вкусовыми компонентами
Вид продукта по технологии производства: На химических разрыхлителях; На дрожжах и химических разрыхлителях; На дрожжах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14033-2015</v>
          </cell>
          <cell r="H376" t="str">
            <v>10.72.12.140-00000007, 10.72.12.140-00000006, 10.72.12.140-00000005</v>
          </cell>
          <cell r="K376" t="str">
            <v>Ш</v>
          </cell>
          <cell r="L376" t="str">
            <v>ЗД</v>
          </cell>
          <cell r="M376" t="str">
            <v>ЗВ</v>
          </cell>
          <cell r="N376" t="str">
            <v>Д</v>
          </cell>
          <cell r="Q376" t="str">
            <v>В</v>
          </cell>
        </row>
        <row r="377">
          <cell r="B377" t="str">
            <v xml:space="preserve">Изделия хлебобулочные диетические </v>
          </cell>
          <cell r="C377" t="str">
            <v>Изделия хлебобулочные тип 5</v>
          </cell>
          <cell r="D377" t="str">
            <v>10.72.19.111</v>
          </cell>
          <cell r="E377" t="str">
            <v>004</v>
          </cell>
          <cell r="F377" t="str">
            <v>КГ</v>
          </cell>
          <cell r="G377" t="str">
            <v>Вид: Диетические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25832-89</v>
          </cell>
          <cell r="H377" t="str">
            <v/>
          </cell>
          <cell r="K377" t="str">
            <v>Ш</v>
          </cell>
          <cell r="L377" t="str">
            <v>ЗД</v>
          </cell>
          <cell r="M377" t="str">
            <v>ЗВ</v>
          </cell>
          <cell r="N377" t="str">
            <v>Д</v>
          </cell>
          <cell r="Q377" t="str">
            <v>В</v>
          </cell>
        </row>
        <row r="378">
          <cell r="B378" t="str">
            <v>Изделия хлебобулочные сдобные в ассортименте из пшеничной муки высшего сорта</v>
          </cell>
          <cell r="C378" t="str">
            <v>Изделия хлебобулочные тип 6</v>
          </cell>
          <cell r="D378" t="str">
            <v>10.72.19.111</v>
          </cell>
          <cell r="E378" t="str">
            <v>002</v>
          </cell>
          <cell r="F378" t="str">
            <v>КГ</v>
          </cell>
          <cell r="G378" t="str">
            <v>Вид: Сдобные
Вес: не более 1 КГ
Вид муки: Пшеничная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24557-89</v>
          </cell>
          <cell r="H378" t="str">
            <v/>
          </cell>
          <cell r="K378" t="str">
            <v>Ш</v>
          </cell>
          <cell r="L378" t="str">
            <v>ЗД</v>
          </cell>
          <cell r="M378" t="str">
            <v>ЗВ</v>
          </cell>
          <cell r="N378" t="str">
            <v>Д</v>
          </cell>
          <cell r="O378" t="str">
            <v>С</v>
          </cell>
          <cell r="Q378" t="str">
            <v>В</v>
          </cell>
        </row>
        <row r="379">
          <cell r="B379" t="str">
            <v xml:space="preserve">Изделия хлебобулочные сдобные мелкоштучные в ассортименте из пшеничной муки </v>
          </cell>
          <cell r="C379" t="str">
            <v>Изделия хлебобулочные тип 7</v>
          </cell>
          <cell r="D379" t="str">
            <v>10.72.19.111</v>
          </cell>
          <cell r="E379" t="str">
            <v>005</v>
          </cell>
          <cell r="F379" t="str">
            <v>КГ</v>
          </cell>
          <cell r="G379" t="str">
            <v>Тип: Мелкоштучные
Вид: Сдобные
Вес: не более 0,1 КГ
Вид муки: Пшеничная
Сорт муки: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24298-80;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79" t="str">
            <v/>
          </cell>
          <cell r="K379" t="str">
            <v>Ш</v>
          </cell>
          <cell r="L379" t="str">
            <v>ЗД</v>
          </cell>
          <cell r="M379" t="str">
            <v>ЗВ</v>
          </cell>
          <cell r="N379" t="str">
            <v>Д</v>
          </cell>
          <cell r="O379" t="str">
            <v>С</v>
          </cell>
          <cell r="Q379" t="str">
            <v>В</v>
          </cell>
        </row>
        <row r="380">
          <cell r="B380" t="str">
            <v>Изделия хлебобулочные слоёные в ассортименте</v>
          </cell>
          <cell r="C380" t="str">
            <v>Изделия хлебобулочные тип 8</v>
          </cell>
          <cell r="D380" t="str">
            <v>10.72.19.111</v>
          </cell>
          <cell r="E380" t="str">
            <v>006</v>
          </cell>
          <cell r="F380" t="str">
            <v>КГ</v>
          </cell>
          <cell r="G380" t="str">
            <v>Вид: Слоёные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9511-80</v>
          </cell>
          <cell r="H380" t="str">
            <v/>
          </cell>
          <cell r="K380" t="str">
            <v>Ш</v>
          </cell>
          <cell r="L380" t="str">
            <v>ЗД</v>
          </cell>
          <cell r="M380" t="str">
            <v>ЗВ</v>
          </cell>
          <cell r="N380" t="str">
            <v>Д</v>
          </cell>
          <cell r="O380" t="str">
            <v>С</v>
          </cell>
          <cell r="Q380" t="str">
            <v>В</v>
          </cell>
        </row>
        <row r="381">
          <cell r="B381" t="str">
            <v>Изделия хлебобулочные безглютеновые (булочки)</v>
          </cell>
          <cell r="C381" t="str">
            <v>Изделия хлебобулочные тип 9</v>
          </cell>
          <cell r="D381" t="str">
            <v>10.72.19.119</v>
          </cell>
          <cell r="E381" t="str">
            <v>001</v>
          </cell>
          <cell r="F381" t="str">
            <v>КГ</v>
          </cell>
          <cell r="G381" t="str">
            <v>Вид: Булочки
Глютен в составе: Отсутствие
Особые условия (требования к составу пищевых продуктов): Без химических консервантов и разрыхлителей, искусственных красителей и ароматизаторов, искусственных пищевых добавок
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81" t="str">
            <v/>
          </cell>
          <cell r="I381" t="str">
            <v>ЦВ</v>
          </cell>
          <cell r="J381" t="str">
            <v>ЦД</v>
          </cell>
        </row>
        <row r="382">
          <cell r="B382" t="str">
            <v>Изделия хлебобулочные безглютеновые (булочки) витаминизированные</v>
          </cell>
          <cell r="C382" t="str">
            <v>Изделия хлебобулочные тип 10</v>
          </cell>
          <cell r="D382" t="str">
            <v>10.72.19.119</v>
          </cell>
          <cell r="E382" t="str">
            <v>002</v>
          </cell>
          <cell r="F382" t="str">
            <v>КГ</v>
          </cell>
          <cell r="G382" t="str">
            <v>Вид: Булочки
Витамины в составе: Наличие
Глютен в составе: Отсутствие
Особые условия (требования к составу пищевых продуктов): Без химических консервантов и разрыхлителей, искусственных красителей и ароматизаторов, искусственных пищевых добавок
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382" t="str">
            <v/>
          </cell>
          <cell r="I382" t="str">
            <v>ЦВ</v>
          </cell>
          <cell r="J382" t="str">
            <v>ЦД</v>
          </cell>
        </row>
        <row r="383">
          <cell r="B383" t="str">
            <v xml:space="preserve">Макаронные изделия </v>
          </cell>
          <cell r="C383" t="str">
            <v>Изделия макаронные тип 1</v>
          </cell>
          <cell r="D383" t="str">
            <v>10.73.11.110</v>
          </cell>
          <cell r="E383" t="str">
            <v>001</v>
          </cell>
          <cell r="F383" t="str">
            <v>КГ</v>
          </cell>
          <cell r="G383" t="str">
            <v>Вид изделия макаронного: Макароны; Изделие макаронное фигурное; Лапша; Вермишель
Тип макаронных изделий: Трубчатые; Нитевидные; Ленточные; Фигурные; Гнезда
Вид сырья: Пшеничная мука
Группа макаронных изделий из пшеничной муки: А
Изделие быстрого приготовления: Нет; Да
Изделие яичное: Нет; Да
Сорт макаронных изделий из пшеничной муки: Высший
Вес: ≤1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31743-2017</v>
          </cell>
          <cell r="H383" t="str">
            <v>10.73.11.000-00000009, 10.73.11.000-00000010, 10.73.11.000-00000011, 10.73.11.000-00000012</v>
          </cell>
          <cell r="K383" t="str">
            <v>Ш</v>
          </cell>
          <cell r="L383" t="str">
            <v>ЗД</v>
          </cell>
          <cell r="M383" t="str">
            <v>ЗВ</v>
          </cell>
          <cell r="N383" t="str">
            <v>Д</v>
          </cell>
          <cell r="O383" t="str">
            <v>С</v>
          </cell>
          <cell r="Q383" t="str">
            <v>В</v>
          </cell>
        </row>
        <row r="384">
          <cell r="B384" t="str">
            <v xml:space="preserve">Макаронные изделия </v>
          </cell>
          <cell r="C384" t="str">
            <v>Изделия макаронные тип 2</v>
          </cell>
          <cell r="D384" t="str">
            <v>10.73.11.110</v>
          </cell>
          <cell r="E384" t="str">
            <v>002</v>
          </cell>
          <cell r="F384" t="str">
            <v>КГ</v>
          </cell>
          <cell r="G384" t="str">
            <v>Вид изделия макаронного: Макароны; Изделие макаронное фигурное; Лапша; Вермишель
Тип макаронных изделий: Трубчатые; Нитевидные; Ленточные; Фигурные; Гнезда
Вид сырья: Пшеничная мука
Группа макаронных изделий из пшеничной муки: А
Изделие быстрого приготовления: Нет; Да
Изделие яичное: Нет; Да
Сорт макаронных изделий из пшеничной муки: Высший
Вес: &gt;1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31743-2017</v>
          </cell>
          <cell r="H384" t="str">
            <v>10.73.11.000-00000009, 10.73.11.000-00000010, 10.73.11.000-00000011, 10.73.11.000-00000012</v>
          </cell>
          <cell r="K384" t="str">
            <v>Ш</v>
          </cell>
          <cell r="L384" t="str">
            <v>ЗД</v>
          </cell>
          <cell r="M384" t="str">
            <v>ЗВ</v>
          </cell>
          <cell r="N384" t="str">
            <v>Д</v>
          </cell>
          <cell r="O384" t="str">
            <v>С</v>
          </cell>
          <cell r="Q384" t="str">
            <v>В</v>
          </cell>
        </row>
        <row r="385">
          <cell r="B385" t="str">
            <v>Макаронные изделия безглютеновые</v>
          </cell>
          <cell r="C385" t="str">
            <v>Макаронные изделия тип 3</v>
          </cell>
          <cell r="D385" t="str">
            <v>10.73.11.190</v>
          </cell>
          <cell r="E385" t="str">
            <v>001</v>
          </cell>
          <cell r="F385" t="str">
            <v>КГ</v>
          </cell>
          <cell r="G385" t="str">
            <v>Глютен в составе: Отсутствие
Тип макаронных изделий: Трубчатые; Нитевидные; Ленточные; Фигурные; Гнезда
Вид сырья: Мука кукурузная; Мука рисовая; Мука гречневая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32908-2014</v>
          </cell>
          <cell r="H385" t="str">
            <v/>
          </cell>
          <cell r="I385" t="str">
            <v>ЦВ</v>
          </cell>
          <cell r="J385" t="str">
            <v>ЦД</v>
          </cell>
        </row>
        <row r="386">
          <cell r="B386" t="str">
            <v>Макаронные изделия безглютеновые</v>
          </cell>
          <cell r="C386" t="str">
            <v>Макаронные изделия тип 4</v>
          </cell>
          <cell r="D386" t="str">
            <v>10.73.11.190</v>
          </cell>
          <cell r="E386" t="str">
            <v>002</v>
          </cell>
          <cell r="F386" t="str">
            <v>КГ</v>
          </cell>
          <cell r="G386" t="str">
            <v>Вес: не более 1 КГ
Тип макаронных изделий: Трубчатые; Нитевидные; Ленточные; Фигурные; Гнезда
Вид сырья: Мука кукурузная; Мука рисовая; Мука гречневая
Глютен в составе: Отсутствие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32908-2014</v>
          </cell>
          <cell r="H386" t="str">
            <v/>
          </cell>
          <cell r="I386" t="str">
            <v>ЦВ</v>
          </cell>
          <cell r="J386" t="str">
            <v>ЦД</v>
          </cell>
        </row>
        <row r="387">
          <cell r="B387" t="str">
            <v>Сахар белый кристаллический</v>
          </cell>
          <cell r="C387" t="str">
            <v>Сахар белый свекловичный в твердом состоянии без вкусоароматических или красящих добавок тип 1</v>
          </cell>
          <cell r="D387" t="str">
            <v>10.81.12.110</v>
          </cell>
          <cell r="E387" t="str">
            <v>005</v>
          </cell>
          <cell r="F387" t="str">
            <v>КГ</v>
          </cell>
          <cell r="G387" t="str">
            <v>Вид сахара белого: Кристаллический
Особые условия (требования к составу пищевых продуктов): Без искусственных ароматизаторов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    </cell>
          <cell r="H387" t="str">
            <v>10.81.12.110-00000004</v>
          </cell>
          <cell r="I387" t="str">
            <v>ЦВ</v>
          </cell>
          <cell r="J387" t="str">
            <v>ЦД</v>
          </cell>
          <cell r="K387" t="str">
            <v>Ш</v>
          </cell>
          <cell r="L387" t="str">
            <v>ЗД</v>
          </cell>
          <cell r="M387" t="str">
            <v>ЗВ</v>
          </cell>
          <cell r="N387" t="str">
            <v>Д</v>
          </cell>
          <cell r="O387" t="str">
            <v>С</v>
          </cell>
          <cell r="Q387" t="str">
            <v>В</v>
          </cell>
        </row>
        <row r="388">
          <cell r="B388" t="str">
            <v>Сахар белый кристаллический</v>
          </cell>
          <cell r="C388" t="str">
            <v>Сахар белый свекловичный в твердом состоянии без вкусоароматических или красящих добавок тип 2</v>
          </cell>
          <cell r="D388" t="str">
            <v>10.81.12.110</v>
          </cell>
          <cell r="E388" t="str">
            <v>006</v>
          </cell>
          <cell r="F388" t="str">
            <v>КГ</v>
          </cell>
          <cell r="G388" t="str">
            <v>Вид сахара белого: Кристаллический
Вес: не более 1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    </cell>
          <cell r="H388" t="str">
            <v>10.81.12.110-00000004</v>
          </cell>
          <cell r="I388" t="str">
            <v>ЦВ</v>
          </cell>
          <cell r="J388" t="str">
            <v>ЦД</v>
          </cell>
          <cell r="K388" t="str">
            <v>Ш</v>
          </cell>
          <cell r="L388" t="str">
            <v>ЗД</v>
          </cell>
          <cell r="M388" t="str">
            <v>ЗВ</v>
          </cell>
          <cell r="N388" t="str">
            <v>Д</v>
          </cell>
          <cell r="O388" t="str">
            <v>С</v>
          </cell>
          <cell r="Q388" t="str">
            <v>В</v>
          </cell>
        </row>
        <row r="389">
          <cell r="B389" t="str">
            <v>Сахар белый. Сахарная пудра</v>
          </cell>
          <cell r="C389" t="str">
            <v>Сахар белый свекловичный в твердом состоянии без вкусоароматических или красящих добавок тип 3</v>
          </cell>
          <cell r="D389" t="str">
            <v>10.81.12.110</v>
          </cell>
          <cell r="E389" t="str">
            <v>003</v>
          </cell>
          <cell r="F389" t="str">
            <v>КГ</v>
          </cell>
          <cell r="G389" t="str">
            <v>Вид сахара белого: Сахарная пудра
Вес: не более 1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    </cell>
          <cell r="H389" t="str">
            <v>10.81.12.110-00000002</v>
          </cell>
          <cell r="I389" t="str">
            <v>ЦВ</v>
          </cell>
          <cell r="J389" t="str">
            <v>ЦД</v>
          </cell>
          <cell r="K389" t="str">
            <v>Ш</v>
          </cell>
          <cell r="L389" t="str">
            <v>ЗД</v>
          </cell>
          <cell r="M389" t="str">
            <v>ЗВ</v>
          </cell>
          <cell r="N389" t="str">
            <v>Д</v>
          </cell>
          <cell r="O389" t="str">
            <v>С</v>
          </cell>
          <cell r="Q389" t="str">
            <v>В</v>
          </cell>
        </row>
        <row r="390">
          <cell r="B390" t="str">
            <v xml:space="preserve">Какао-порошок </v>
          </cell>
          <cell r="C390" t="str">
            <v>Какао-порошок тип 1</v>
          </cell>
          <cell r="D390" t="str">
            <v>10.82.13.000</v>
          </cell>
          <cell r="E390" t="str">
            <v>001</v>
          </cell>
          <cell r="F390" t="str">
            <v>КГ</v>
          </cell>
          <cell r="G390" t="str">
            <v>Тип какао-порошка: Какао-порошок
Наличие в составе сахара или других подслащивающих веществ: Нет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108-2014</v>
          </cell>
          <cell r="H390" t="str">
            <v>10.82.14.000-00000009</v>
          </cell>
          <cell r="I390" t="str">
            <v>ЦВ</v>
          </cell>
          <cell r="J390" t="str">
            <v>ЦД</v>
          </cell>
          <cell r="K390" t="str">
            <v>Ш</v>
          </cell>
          <cell r="L390" t="str">
            <v>ЗД</v>
          </cell>
          <cell r="M390" t="str">
            <v>ЗВ</v>
          </cell>
          <cell r="N390" t="str">
            <v>Д</v>
          </cell>
          <cell r="O390" t="str">
            <v>С</v>
          </cell>
          <cell r="Q390" t="str">
            <v>В</v>
          </cell>
        </row>
        <row r="391">
          <cell r="B391" t="str">
            <v>Шоколад обыкновенный без добавок</v>
          </cell>
          <cell r="C391" t="str">
            <v>Шоколад в упакованном виде тип 1</v>
          </cell>
          <cell r="D391" t="str">
            <v>10.82.22.111</v>
          </cell>
          <cell r="E391" t="str">
            <v>001</v>
          </cell>
          <cell r="F391" t="str">
            <v>КГ</v>
          </cell>
          <cell r="G391" t="str">
            <v>Вид шоколада: Шоколад обыкновенный
Требования к продукту: Белый шоколад; Темный шоколад; Горький шоколад; Несладкий шоколад; Молочный шоколад
Вес: не более 0,1 КГ
Добавки в составе: Отсутствуют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    </cell>
          <cell r="H391" t="str">
            <v>10.82.22.110-00000002</v>
          </cell>
          <cell r="I391" t="str">
            <v>ЦВ</v>
          </cell>
          <cell r="J391" t="str">
            <v>ЦД</v>
          </cell>
          <cell r="K391" t="str">
            <v>Ш</v>
          </cell>
          <cell r="M391" t="str">
            <v>ЗВ</v>
          </cell>
          <cell r="N391" t="str">
            <v>Д</v>
          </cell>
          <cell r="Q391" t="str">
            <v>В</v>
          </cell>
        </row>
        <row r="392">
          <cell r="B392" t="str">
            <v>Шоколад обыкновенный без добавок</v>
          </cell>
          <cell r="C392" t="str">
            <v>Шоколад в упакованном виде тип 2</v>
          </cell>
          <cell r="D392" t="str">
            <v>10.82.22.111</v>
          </cell>
          <cell r="E392" t="str">
            <v>003</v>
          </cell>
          <cell r="F392" t="str">
            <v>КГ</v>
          </cell>
          <cell r="G392" t="str">
            <v>Вид шоколада: Шоколад обыкновенный
Требования к продукту: Белый шоколад; Темный шоколад; Горький шоколад; Несладкий шоколад; Молочный шоколад
Вес: не менее 0,15 не более 0,25 КГ
Добавки в составе: Отсутствуют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    </cell>
          <cell r="H392" t="str">
            <v>10.82.22.110-00000002</v>
          </cell>
          <cell r="I392" t="str">
            <v>ЦВ</v>
          </cell>
          <cell r="J392" t="str">
            <v>ЦД</v>
          </cell>
          <cell r="K392" t="str">
            <v>Ш</v>
          </cell>
          <cell r="M392" t="str">
            <v>ЗВ</v>
          </cell>
          <cell r="N392" t="str">
            <v>Д</v>
          </cell>
          <cell r="Q392" t="str">
            <v>В</v>
          </cell>
        </row>
        <row r="393">
          <cell r="B393" t="str">
            <v xml:space="preserve">Шоколад обыкновенный с добавками </v>
          </cell>
          <cell r="C393" t="str">
            <v>Шоколад в упакованном виде тип 3</v>
          </cell>
          <cell r="D393" t="str">
            <v>10.82.22.111</v>
          </cell>
          <cell r="E393" t="str">
            <v>002</v>
          </cell>
          <cell r="F393" t="str">
            <v>КГ</v>
          </cell>
          <cell r="G393" t="str">
            <v>Вид шоколада: Шоколад обыкновенный
Тип состава (структуры): С начинкой; С крупными добавлениями; С тонкоизмельченными добавлениями; Пористый
Требования к продукту: Белый шоколад; Темный шоколад; Горький шоколад; Несладкий шоколад; Молочный шоколад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    </cell>
          <cell r="H393" t="str">
            <v>10.82.22.110-00000002</v>
          </cell>
          <cell r="K393" t="str">
            <v>Ш</v>
          </cell>
          <cell r="M393" t="str">
            <v>ЗВ</v>
          </cell>
          <cell r="N393" t="str">
            <v>Д</v>
          </cell>
          <cell r="Q393" t="str">
            <v>В</v>
          </cell>
        </row>
        <row r="394">
          <cell r="B394" t="str">
            <v xml:space="preserve">Шоколад обыкновенный с добавками </v>
          </cell>
          <cell r="C394" t="str">
            <v>Шоколад в упакованном виде тип 4</v>
          </cell>
          <cell r="D394" t="str">
            <v>10.82.22.111</v>
          </cell>
          <cell r="E394" t="str">
            <v>004</v>
          </cell>
          <cell r="F394" t="str">
            <v>КГ</v>
          </cell>
          <cell r="G394" t="str">
            <v>Вид шоколада: Шоколад обыкновенный
Тип состава (структуры): С начинкой; С крупными добавлениями; С тонкоизмельченными добавлениями; Пористый
Требования к продукту: Белый шоколад; Темный шоколад; Горький шоколад; Несладкий шоколад; Молочный шоколад
Вес: не менее 0,15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    </cell>
          <cell r="H394" t="str">
            <v>10.82.22.110-00000002</v>
          </cell>
          <cell r="K394" t="str">
            <v>Ш</v>
          </cell>
          <cell r="M394" t="str">
            <v>ЗВ</v>
          </cell>
          <cell r="N394" t="str">
            <v>Д</v>
          </cell>
          <cell r="Q394" t="str">
            <v>В</v>
          </cell>
        </row>
        <row r="395">
          <cell r="B395" t="str">
            <v>Конфеты шоколадные в ассортименте</v>
          </cell>
          <cell r="C395" t="str">
            <v>Конфеты тип 2</v>
          </cell>
          <cell r="D395" t="str">
            <v>10.82.22.134</v>
          </cell>
          <cell r="E395" t="str">
            <v>001</v>
          </cell>
          <cell r="F395" t="str">
            <v>КГ</v>
          </cell>
          <cell r="G395" t="str">
            <v>Тип: Шоколадные
Вафельная крошка и вафельная прослойка: Наличие; Отсутствие
Начинка: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4570-2014</v>
          </cell>
          <cell r="H395" t="str">
            <v/>
          </cell>
          <cell r="K395" t="str">
            <v>Ш</v>
          </cell>
          <cell r="M395" t="str">
            <v>ЗВ</v>
          </cell>
          <cell r="N395" t="str">
            <v>Д</v>
          </cell>
          <cell r="Q395" t="str">
            <v>В</v>
          </cell>
        </row>
        <row r="396">
          <cell r="B396" t="str">
            <v>Ирис мягкий</v>
          </cell>
          <cell r="C396" t="str">
            <v>Ирис тип 1</v>
          </cell>
          <cell r="D396" t="str">
            <v>10.82.23.153</v>
          </cell>
          <cell r="E396" t="str">
            <v>001</v>
          </cell>
          <cell r="F396" t="str">
            <v>КГ</v>
          </cell>
          <cell r="G396" t="str">
            <v>Консистенция: Мягкий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6478-2014</v>
          </cell>
          <cell r="H396" t="str">
            <v/>
          </cell>
          <cell r="K396" t="str">
            <v>Ш</v>
          </cell>
          <cell r="M396" t="str">
            <v>ЗВ</v>
          </cell>
          <cell r="N396" t="str">
            <v>Д</v>
          </cell>
          <cell r="Q396" t="str">
            <v>В</v>
          </cell>
        </row>
        <row r="397">
          <cell r="B397" t="str">
            <v>Ирис мягкий</v>
          </cell>
          <cell r="C397" t="str">
            <v>Ирис тип 2</v>
          </cell>
          <cell r="D397" t="str">
            <v>10.82.23.153</v>
          </cell>
          <cell r="E397" t="str">
            <v>002</v>
          </cell>
          <cell r="F397" t="str">
            <v>КГ</v>
          </cell>
          <cell r="G397" t="str">
            <v>Вес: не более 0,1 КГ
Консистенция: Мягкий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6478-2014</v>
          </cell>
          <cell r="H397" t="str">
            <v/>
          </cell>
          <cell r="K397" t="str">
            <v>Ш</v>
          </cell>
          <cell r="M397" t="str">
            <v>ЗВ</v>
          </cell>
          <cell r="N397" t="str">
            <v>Д</v>
          </cell>
          <cell r="Q397" t="str">
            <v>В</v>
          </cell>
        </row>
        <row r="398">
          <cell r="B398" t="str">
            <v>Мармелад фруктово-ягодный неглазированный</v>
          </cell>
          <cell r="C398" t="str">
            <v>Мармелад тип 5</v>
          </cell>
          <cell r="D398" t="str">
            <v>10.82.23.171</v>
          </cell>
          <cell r="E398" t="str">
            <v>002</v>
          </cell>
          <cell r="F398" t="str">
            <v>КГ</v>
          </cell>
          <cell r="G398" t="str">
            <v>Тип: Фруктово-ягодный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398" t="str">
            <v/>
          </cell>
          <cell r="I398" t="str">
            <v>ЦВ</v>
          </cell>
          <cell r="J398" t="str">
            <v>ЦД</v>
          </cell>
          <cell r="K398" t="str">
            <v>Ш</v>
          </cell>
          <cell r="L398" t="str">
            <v>ЗД</v>
          </cell>
          <cell r="M398" t="str">
            <v>ЗВ</v>
          </cell>
          <cell r="N398" t="str">
            <v>Д</v>
          </cell>
          <cell r="Q398" t="str">
            <v>В</v>
          </cell>
        </row>
        <row r="399">
          <cell r="B399" t="str">
            <v>Мармелад фруктово-ягодный неглазированный</v>
          </cell>
          <cell r="C399" t="str">
            <v>Мармелад тип 6</v>
          </cell>
          <cell r="D399" t="str">
            <v>10.82.23.171</v>
          </cell>
          <cell r="E399" t="str">
            <v>001</v>
          </cell>
          <cell r="F399" t="str">
            <v>КГ</v>
          </cell>
          <cell r="G399" t="str">
            <v>Тип: Фруктово-ягодный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399" t="str">
            <v/>
          </cell>
          <cell r="I399" t="str">
            <v>ЦВ</v>
          </cell>
          <cell r="J399" t="str">
            <v>ЦД</v>
          </cell>
          <cell r="K399" t="str">
            <v>Ш</v>
          </cell>
          <cell r="L399" t="str">
            <v>ЗД</v>
          </cell>
          <cell r="M399" t="str">
            <v>ЗВ</v>
          </cell>
          <cell r="N399" t="str">
            <v>Д</v>
          </cell>
          <cell r="Q399" t="str">
            <v>В</v>
          </cell>
        </row>
        <row r="400">
          <cell r="B400" t="str">
            <v xml:space="preserve">Мармелад желейно- фруктовый неглазированный </v>
          </cell>
          <cell r="C400" t="str">
            <v>Мармелад тип 1</v>
          </cell>
          <cell r="D400" t="str">
            <v>10.82.23.172</v>
          </cell>
          <cell r="E400" t="str">
            <v>001</v>
          </cell>
          <cell r="F400" t="str">
            <v>КГ</v>
          </cell>
          <cell r="G400" t="str">
            <v>Тип: Желейно-фруктовый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400" t="str">
            <v/>
          </cell>
          <cell r="I400" t="str">
            <v>ЦВ</v>
          </cell>
          <cell r="J400" t="str">
            <v>ЦД</v>
          </cell>
          <cell r="K400" t="str">
            <v>Ш</v>
          </cell>
          <cell r="L400" t="str">
            <v>ЗД</v>
          </cell>
          <cell r="M400" t="str">
            <v>ЗВ</v>
          </cell>
          <cell r="N400" t="str">
            <v>Д</v>
          </cell>
          <cell r="Q400" t="str">
            <v>В</v>
          </cell>
        </row>
        <row r="401">
          <cell r="B401" t="str">
            <v xml:space="preserve">Мармелад желейно- фруктовый неглазированный </v>
          </cell>
          <cell r="C401" t="str">
            <v>Мармелад тип 2</v>
          </cell>
          <cell r="D401" t="str">
            <v>10.82.23.172</v>
          </cell>
          <cell r="E401" t="str">
            <v>002</v>
          </cell>
          <cell r="F401" t="str">
            <v>КГ</v>
          </cell>
          <cell r="G401" t="str">
            <v>Тип: Желейно-фруктовый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401" t="str">
            <v/>
          </cell>
          <cell r="I401" t="str">
            <v>ЦВ</v>
          </cell>
          <cell r="J401" t="str">
            <v>ЦД</v>
          </cell>
          <cell r="K401" t="str">
            <v>Ш</v>
          </cell>
          <cell r="L401" t="str">
            <v>ЗД</v>
          </cell>
          <cell r="M401" t="str">
            <v>ЗВ</v>
          </cell>
          <cell r="N401" t="str">
            <v>Д</v>
          </cell>
          <cell r="Q401" t="str">
            <v>В</v>
          </cell>
        </row>
        <row r="402">
          <cell r="B402" t="str">
            <v>Мармелад желейный неглазированный</v>
          </cell>
          <cell r="C402" t="str">
            <v>Мармелад тип 3</v>
          </cell>
          <cell r="D402" t="str">
            <v>10.82.23.172</v>
          </cell>
          <cell r="E402" t="str">
            <v>003</v>
          </cell>
          <cell r="F402" t="str">
            <v>КГ</v>
          </cell>
          <cell r="G402" t="str">
            <v>Тип: Желейный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402" t="str">
            <v/>
          </cell>
          <cell r="I402" t="str">
            <v>ЦВ</v>
          </cell>
          <cell r="J402" t="str">
            <v>ЦД</v>
          </cell>
          <cell r="K402" t="str">
            <v>Ш</v>
          </cell>
          <cell r="L402" t="str">
            <v>ЗД</v>
          </cell>
          <cell r="M402" t="str">
            <v>ЗВ</v>
          </cell>
          <cell r="N402" t="str">
            <v>Д</v>
          </cell>
          <cell r="Q402" t="str">
            <v>В</v>
          </cell>
        </row>
        <row r="403">
          <cell r="B403" t="str">
            <v>Мармелад желейный неглазированный</v>
          </cell>
          <cell r="C403" t="str">
            <v>Мармелад тип 4</v>
          </cell>
          <cell r="D403" t="str">
            <v>10.82.23.172</v>
          </cell>
          <cell r="E403" t="str">
            <v>004</v>
          </cell>
          <cell r="F403" t="str">
            <v>КГ</v>
          </cell>
          <cell r="G403" t="str">
            <v>Тип: Желейный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    </cell>
          <cell r="H403" t="str">
            <v/>
          </cell>
          <cell r="I403" t="str">
            <v>ЦВ</v>
          </cell>
          <cell r="J403" t="str">
            <v>ЦД</v>
          </cell>
          <cell r="K403" t="str">
            <v>Ш</v>
          </cell>
          <cell r="L403" t="str">
            <v>ЗД</v>
          </cell>
          <cell r="M403" t="str">
            <v>ЗВ</v>
          </cell>
          <cell r="N403" t="str">
            <v>Д</v>
          </cell>
          <cell r="Q403" t="str">
            <v>В</v>
          </cell>
        </row>
        <row r="404">
          <cell r="B404" t="str">
            <v xml:space="preserve">Пастила </v>
          </cell>
          <cell r="C404" t="str">
            <v>Пастила тип 1</v>
          </cell>
          <cell r="D404" t="str">
            <v>10.82.23.180</v>
          </cell>
          <cell r="E404" t="str">
            <v>001</v>
          </cell>
          <cell r="F404" t="str">
            <v>КГ</v>
          </cell>
          <cell r="G404" t="str">
    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4" t="str">
            <v/>
          </cell>
          <cell r="I404" t="str">
            <v>ЦВ</v>
          </cell>
          <cell r="J404" t="str">
            <v>ЦД</v>
          </cell>
          <cell r="K404" t="str">
            <v>Ш</v>
          </cell>
          <cell r="L404" t="str">
            <v>ЗД</v>
          </cell>
          <cell r="M404" t="str">
            <v>ЗВ</v>
          </cell>
          <cell r="N404" t="str">
            <v>Д</v>
          </cell>
          <cell r="Q404" t="str">
            <v>В</v>
          </cell>
        </row>
        <row r="405">
          <cell r="B405" t="str">
            <v xml:space="preserve">Пастила </v>
          </cell>
          <cell r="C405" t="str">
            <v>Пастила тип 2</v>
          </cell>
          <cell r="D405" t="str">
            <v>10.82.23.180</v>
          </cell>
          <cell r="E405" t="str">
            <v>002</v>
          </cell>
          <cell r="F405" t="str">
            <v>КГ</v>
          </cell>
          <cell r="G405" t="str">
            <v>Вес: не менее 0,3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5" t="str">
            <v/>
          </cell>
          <cell r="I405" t="str">
            <v>ЦВ</v>
          </cell>
          <cell r="J405" t="str">
            <v>ЦД</v>
          </cell>
          <cell r="K405" t="str">
            <v>Ш</v>
          </cell>
          <cell r="L405" t="str">
            <v>ЗД</v>
          </cell>
          <cell r="M405" t="str">
            <v>ЗВ</v>
          </cell>
          <cell r="N405" t="str">
            <v>Д</v>
          </cell>
          <cell r="Q405" t="str">
            <v>В</v>
          </cell>
        </row>
        <row r="406">
          <cell r="B406" t="str">
            <v xml:space="preserve">Пастила </v>
          </cell>
          <cell r="C406" t="str">
            <v>Пастила тип 3</v>
          </cell>
          <cell r="D406" t="str">
            <v>10.82.23.180</v>
          </cell>
          <cell r="E406" t="str">
            <v>003</v>
          </cell>
          <cell r="F406" t="str">
            <v>КГ</v>
          </cell>
          <cell r="G406" t="str">
            <v>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6" t="str">
            <v/>
          </cell>
          <cell r="I406" t="str">
            <v>ЦВ</v>
          </cell>
          <cell r="J406" t="str">
            <v>ЦД</v>
          </cell>
          <cell r="K406" t="str">
            <v>Ш</v>
          </cell>
          <cell r="L406" t="str">
            <v>ЗД</v>
          </cell>
          <cell r="M406" t="str">
            <v>ЗВ</v>
          </cell>
          <cell r="N406" t="str">
            <v>Д</v>
          </cell>
          <cell r="Q406" t="str">
            <v>В</v>
          </cell>
        </row>
        <row r="407">
          <cell r="B407" t="str">
            <v>Зефир</v>
          </cell>
          <cell r="C407" t="str">
            <v>Зефир тип 1</v>
          </cell>
          <cell r="D407" t="str">
            <v>10.82.23.210</v>
          </cell>
          <cell r="E407" t="str">
            <v>001</v>
          </cell>
          <cell r="F407" t="str">
            <v>КГ</v>
          </cell>
          <cell r="G407" t="str">
    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7" t="str">
            <v>10.82.23.210-00000002</v>
          </cell>
          <cell r="I407" t="str">
            <v>ЦВ</v>
          </cell>
          <cell r="J407" t="str">
            <v>ЦД</v>
          </cell>
          <cell r="K407" t="str">
            <v>Ш</v>
          </cell>
          <cell r="L407" t="str">
            <v>ЗД</v>
          </cell>
          <cell r="M407" t="str">
            <v>ЗВ</v>
          </cell>
          <cell r="N407" t="str">
            <v>Д</v>
          </cell>
          <cell r="O407" t="str">
            <v>С</v>
          </cell>
          <cell r="Q407" t="str">
            <v>В</v>
          </cell>
        </row>
        <row r="408">
          <cell r="B408" t="str">
            <v xml:space="preserve">Зефир </v>
          </cell>
          <cell r="C408" t="str">
            <v>Зефир тип 2</v>
          </cell>
          <cell r="D408" t="str">
            <v>10.82.23.210</v>
          </cell>
          <cell r="E408" t="str">
            <v>002</v>
          </cell>
          <cell r="F408" t="str">
            <v>КГ</v>
          </cell>
          <cell r="G408" t="str">
    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8" t="str">
            <v>10.82.23.210-00000002</v>
          </cell>
          <cell r="I408" t="str">
            <v>ЦВ</v>
          </cell>
          <cell r="J408" t="str">
            <v>ЦД</v>
          </cell>
          <cell r="K408" t="str">
            <v>Ш</v>
          </cell>
          <cell r="L408" t="str">
            <v>ЗД</v>
          </cell>
          <cell r="M408" t="str">
            <v>ЗВ</v>
          </cell>
          <cell r="N408" t="str">
            <v>Д</v>
          </cell>
          <cell r="O408" t="str">
            <v>С</v>
          </cell>
          <cell r="Q408" t="str">
            <v>В</v>
          </cell>
        </row>
        <row r="409">
          <cell r="B409" t="str">
            <v>Зефир витаминизированный</v>
          </cell>
          <cell r="C409" t="str">
            <v>Зефир тип 3</v>
          </cell>
          <cell r="D409" t="str">
            <v>10.82.23.210</v>
          </cell>
          <cell r="E409" t="str">
            <v>003</v>
          </cell>
          <cell r="F409" t="str">
            <v>КГ</v>
          </cell>
          <cell r="G409" t="str">
    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    </cell>
          <cell r="H409" t="str">
            <v>10.82.23.210-00000002</v>
          </cell>
          <cell r="I409" t="str">
            <v>ЦВ</v>
          </cell>
          <cell r="J409" t="str">
            <v>ЦД</v>
          </cell>
          <cell r="K409" t="str">
            <v>Ш</v>
          </cell>
          <cell r="L409" t="str">
            <v>ЗД</v>
          </cell>
          <cell r="M409" t="str">
            <v>ЗВ</v>
          </cell>
          <cell r="N409" t="str">
            <v>Д</v>
          </cell>
          <cell r="O409" t="str">
            <v>С</v>
          </cell>
          <cell r="Q409" t="str">
            <v>В</v>
          </cell>
        </row>
        <row r="410">
          <cell r="B410" t="str">
            <v>Конфеты помадные молочные</v>
          </cell>
          <cell r="C410" t="str">
            <v>Конфеты тип 1</v>
          </cell>
          <cell r="D410" t="str">
            <v>10.82.23.290</v>
          </cell>
          <cell r="E410" t="str">
            <v>001</v>
          </cell>
          <cell r="F410" t="str">
            <v>КГ</v>
          </cell>
          <cell r="G410" t="str">
            <v>Тип: Помадные молочные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4570-2014</v>
          </cell>
          <cell r="H410" t="str">
            <v/>
          </cell>
          <cell r="K410" t="str">
            <v>Ш</v>
          </cell>
          <cell r="M410" t="str">
            <v>ЗВ</v>
          </cell>
          <cell r="N410" t="str">
            <v>Д</v>
          </cell>
          <cell r="Q410" t="str">
            <v>В</v>
          </cell>
        </row>
        <row r="411">
          <cell r="B411" t="str">
            <v>Кофе натуральный растворимый</v>
          </cell>
          <cell r="C411" t="str">
            <v>Кофе растворимый тип 1</v>
          </cell>
          <cell r="D411" t="str">
            <v>10.83.12.120</v>
          </cell>
          <cell r="E411" t="str">
            <v>001</v>
          </cell>
          <cell r="F411" t="str">
            <v>КГ</v>
          </cell>
          <cell r="G411" t="str">
            <v>Вид кофе растворимого: Сублимированный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32776-2014</v>
          </cell>
          <cell r="H411" t="str">
            <v>10.83.12.120-00000007</v>
          </cell>
          <cell r="M411" t="str">
            <v>ЗВ</v>
          </cell>
          <cell r="Q411" t="str">
            <v>В</v>
          </cell>
        </row>
        <row r="412">
          <cell r="B412" t="str">
            <v>Кофейный напиток (не содержащий в своём составе натуральный кофе)</v>
          </cell>
          <cell r="C412" t="str">
            <v>Кофейный напиток растворимый тип 1</v>
          </cell>
          <cell r="D412" t="str">
            <v>10.83.12.120</v>
          </cell>
          <cell r="E412" t="str">
            <v>002</v>
          </cell>
          <cell r="F412" t="str">
            <v>КГ</v>
          </cell>
          <cell r="G412" t="str">
            <v>Вид кофейного напитка: Без натурального кофе и цикория
Вес: не более 1 КГ
Тип напитка: Растворимый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12" t="str">
            <v>10.83.12.120-00000002</v>
          </cell>
          <cell r="K412" t="str">
            <v>Ш</v>
          </cell>
          <cell r="L412" t="str">
            <v>ЗД</v>
          </cell>
          <cell r="M412" t="str">
            <v>ЗВ</v>
          </cell>
          <cell r="N412" t="str">
            <v>Д</v>
          </cell>
          <cell r="O412" t="str">
            <v>С</v>
          </cell>
          <cell r="Q412" t="str">
            <v>В</v>
          </cell>
        </row>
        <row r="413">
          <cell r="B413" t="str">
            <v>Кофейный напиток растворимый с цикорием</v>
          </cell>
          <cell r="C413" t="str">
            <v>Кофейный напиток растворимый тип 2</v>
          </cell>
          <cell r="D413" t="str">
            <v>10.83.12.120</v>
          </cell>
          <cell r="E413" t="str">
            <v>003</v>
          </cell>
          <cell r="F413" t="str">
            <v>КГ</v>
          </cell>
          <cell r="G413" t="str">
            <v>Вид кофейного напитка: Без натурального кофе с цикорием
Тип напитка: Растворимый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50364-92</v>
          </cell>
          <cell r="H413" t="str">
            <v>10.83.12.120-00000003</v>
          </cell>
          <cell r="M413" t="str">
            <v>ЗВ</v>
          </cell>
          <cell r="Q413" t="str">
            <v>В</v>
          </cell>
        </row>
        <row r="414">
          <cell r="B414" t="str">
            <v>Чай черный крупнолистовой</v>
          </cell>
          <cell r="C414" t="str">
            <v>Чай черный (ферментированный) тип 1</v>
          </cell>
          <cell r="D414" t="str">
            <v>10.83.13.120</v>
          </cell>
          <cell r="E414" t="str">
            <v>001</v>
          </cell>
          <cell r="F414" t="str">
            <v>КГ</v>
          </cell>
          <cell r="G414" t="str">
            <v>Вид чая черного (ферментированного) по способу обработки листа: Листовой
Тип листа чая черного (ферментированного): Крупный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    </cell>
          <cell r="H414" t="str">
            <v>10.83.13.120-00000003</v>
          </cell>
          <cell r="I414" t="str">
            <v>ЦВ</v>
          </cell>
          <cell r="J414" t="str">
            <v>ЦД</v>
          </cell>
          <cell r="K414" t="str">
            <v>Ш</v>
          </cell>
          <cell r="L414" t="str">
            <v>ЗД</v>
          </cell>
          <cell r="M414" t="str">
            <v>ЗВ</v>
          </cell>
          <cell r="N414" t="str">
            <v>Д</v>
          </cell>
          <cell r="O414" t="str">
            <v>С</v>
          </cell>
          <cell r="Q414" t="str">
            <v>В</v>
          </cell>
        </row>
        <row r="415">
          <cell r="B415" t="str">
            <v xml:space="preserve">Чай черный гранулированный </v>
          </cell>
          <cell r="C415" t="str">
            <v>Чай черный (ферментированный) тип 2</v>
          </cell>
          <cell r="D415" t="str">
            <v>10.83.13.120</v>
          </cell>
          <cell r="E415" t="str">
            <v>002</v>
          </cell>
          <cell r="F415" t="str">
            <v>КГ</v>
          </cell>
          <cell r="G415" t="str">
            <v>Вид чая черного (ферментированного) по способу обработки листа: Гранулированный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    </cell>
          <cell r="H415" t="str">
            <v>10.83.13.120-00000004</v>
          </cell>
          <cell r="I415" t="str">
            <v>ЦВ</v>
          </cell>
          <cell r="J415" t="str">
            <v>ЦД</v>
          </cell>
          <cell r="K415" t="str">
            <v>Ш</v>
          </cell>
          <cell r="L415" t="str">
            <v>ЗД</v>
          </cell>
          <cell r="M415" t="str">
            <v>ЗВ</v>
          </cell>
          <cell r="N415" t="str">
            <v>Д</v>
          </cell>
          <cell r="O415" t="str">
            <v>С</v>
          </cell>
          <cell r="Q415" t="str">
            <v>В</v>
          </cell>
        </row>
        <row r="416">
          <cell r="B416" t="str">
            <v>Чай черный мелколистовой</v>
          </cell>
          <cell r="C416" t="str">
            <v>Чай черный (ферментированный) тип 3</v>
          </cell>
          <cell r="D416" t="str">
            <v>10.83.13.120</v>
          </cell>
          <cell r="E416" t="str">
            <v>003</v>
          </cell>
          <cell r="F416" t="str">
            <v>КГ</v>
          </cell>
          <cell r="G416" t="str">
            <v>Вид чая черного (ферментированного) по способу обработки листа: Листовой
Тип листа чая черного (ферментированного): Мелкий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    </cell>
          <cell r="H416" t="str">
            <v>10.83.13.120-00000003</v>
          </cell>
          <cell r="I416" t="str">
            <v>ЦВ</v>
          </cell>
          <cell r="J416" t="str">
            <v>ЦД</v>
          </cell>
          <cell r="K416" t="str">
            <v>Ш</v>
          </cell>
          <cell r="L416" t="str">
            <v>ЗД</v>
          </cell>
          <cell r="M416" t="str">
            <v>ЗВ</v>
          </cell>
          <cell r="N416" t="str">
            <v>Д</v>
          </cell>
          <cell r="O416" t="str">
            <v>С</v>
          </cell>
          <cell r="Q416" t="str">
            <v>В</v>
          </cell>
        </row>
        <row r="417">
          <cell r="B417" t="str">
            <v>Фиточай в ассортименте</v>
          </cell>
          <cell r="C417" t="str">
            <v>Фиточай тип 1</v>
          </cell>
          <cell r="D417" t="str">
            <v>10.83.14.140</v>
          </cell>
          <cell r="E417" t="str">
            <v>001</v>
          </cell>
          <cell r="F417" t="str">
            <v>КГ</v>
          </cell>
          <cell r="G417" t="str">
            <v>Вес: не более 0,5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17" t="str">
            <v/>
          </cell>
          <cell r="K417" t="str">
            <v>Ш</v>
          </cell>
          <cell r="L417" t="str">
            <v>ЗД</v>
          </cell>
          <cell r="M417" t="str">
            <v>ЗВ</v>
          </cell>
          <cell r="N417" t="str">
            <v>Д</v>
          </cell>
          <cell r="Q417" t="str">
            <v>В</v>
          </cell>
        </row>
        <row r="418">
          <cell r="B418" t="str">
            <v xml:space="preserve">Уксус столовый 9 % </v>
          </cell>
          <cell r="C418" t="str">
            <v>Уксус пищевой тип 1</v>
          </cell>
          <cell r="D418" t="str">
            <v>10.84.11.000</v>
          </cell>
          <cell r="E418" t="str">
            <v>001</v>
          </cell>
          <cell r="F418" t="str">
            <v>Л; ДМ3</v>
          </cell>
          <cell r="G418" t="str">
            <v>Вид: Столовый
Концентрация уксусной кислоты: 9 ПРОЦ
Объем: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56968-2016, ГОСТ 32097-2013</v>
          </cell>
          <cell r="H418" t="str">
            <v>10.84.11.000-00000001</v>
          </cell>
          <cell r="M418" t="str">
            <v>ЗВ</v>
          </cell>
          <cell r="Q418" t="str">
            <v>В</v>
          </cell>
        </row>
        <row r="419">
          <cell r="B419" t="str">
            <v>Соус томатный</v>
          </cell>
          <cell r="C419" t="str">
            <v>Соус томатный тип 1</v>
          </cell>
          <cell r="D419" t="str">
            <v>10.84.12.120</v>
          </cell>
          <cell r="E419" t="str">
            <v>001</v>
          </cell>
          <cell r="F419" t="str">
            <v>КГ</v>
          </cell>
          <cell r="G419" t="str">
    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17471-2013</v>
          </cell>
          <cell r="H419" t="str">
            <v>10.84.12.120-00000001</v>
          </cell>
          <cell r="M419" t="str">
            <v>ЗВ</v>
          </cell>
          <cell r="Q419" t="str">
            <v>В</v>
          </cell>
        </row>
        <row r="420">
          <cell r="B420" t="str">
            <v>Майонез</v>
          </cell>
          <cell r="C420" t="str">
            <v>Майонез тип 3</v>
          </cell>
          <cell r="D420" t="str">
            <v>10.84.12.130</v>
          </cell>
          <cell r="E420" t="str">
            <v>003</v>
          </cell>
          <cell r="F420" t="str">
            <v>КГ</v>
          </cell>
          <cell r="G420" t="str">
            <v>Жирность: не менее 50 ПРОЦ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31761-2012;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ТУ производителя</v>
          </cell>
          <cell r="H420" t="str">
            <v>10.84.12.130-00000002</v>
          </cell>
          <cell r="M420" t="str">
            <v>ЗВ</v>
          </cell>
          <cell r="Q420" t="str">
            <v>В</v>
          </cell>
        </row>
        <row r="421">
          <cell r="B421" t="str">
            <v>Майонезный соус</v>
          </cell>
          <cell r="C421" t="str">
            <v>Майонезный соус тип 1</v>
          </cell>
          <cell r="D421" t="str">
            <v>10.84.12.140</v>
          </cell>
          <cell r="E421" t="str">
            <v>001</v>
          </cell>
          <cell r="F421" t="str">
            <v>КГ</v>
          </cell>
          <cell r="G421" t="str">
            <v>Тип: Низкокалорийный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31761-2012;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ТУ производителя</v>
          </cell>
          <cell r="H421" t="str">
            <v/>
          </cell>
          <cell r="M421" t="str">
            <v>ЗВ</v>
          </cell>
          <cell r="Q421" t="str">
            <v>В</v>
          </cell>
        </row>
        <row r="422">
          <cell r="B422" t="str">
            <v>Соус на основе растительного масла</v>
          </cell>
          <cell r="C422" t="str">
            <v>Соус тип 1</v>
          </cell>
          <cell r="D422" t="str">
            <v>10.84.12.190</v>
          </cell>
          <cell r="E422" t="str">
            <v>001</v>
          </cell>
          <cell r="F422" t="str">
            <v>КГ</v>
          </cell>
          <cell r="G422" t="str">
            <v>Тип: На основе растительного масла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31755-2012</v>
          </cell>
          <cell r="H422" t="str">
            <v/>
          </cell>
          <cell r="K422" t="str">
            <v>Ш</v>
          </cell>
          <cell r="M422" t="str">
            <v>ЗВ</v>
          </cell>
          <cell r="Q422" t="str">
            <v>В</v>
          </cell>
        </row>
        <row r="423">
          <cell r="B423" t="str">
            <v>Перец черный горошком</v>
          </cell>
          <cell r="C423" t="str">
            <v>Перец обработанный тип 1</v>
          </cell>
          <cell r="D423" t="str">
            <v>10.84.21.000</v>
          </cell>
          <cell r="E423" t="str">
            <v>001</v>
          </cell>
          <cell r="F423" t="str">
            <v>КГ</v>
          </cell>
          <cell r="G423" t="str">
            <v>Вид перца: Черный
Вид обработки: Целый (горошек)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29050-91</v>
          </cell>
          <cell r="H423" t="str">
            <v>10.84.20.000-00000001</v>
          </cell>
          <cell r="M423" t="str">
            <v>ЗВ</v>
          </cell>
          <cell r="Q423" t="str">
            <v>В</v>
          </cell>
        </row>
        <row r="424">
          <cell r="B424" t="str">
            <v xml:space="preserve">Лавровый лист сухой </v>
          </cell>
          <cell r="C424" t="str">
            <v>Лист лавровый сушеный тип 1</v>
          </cell>
          <cell r="D424" t="str">
            <v>10.84.23.164</v>
          </cell>
          <cell r="E424" t="str">
            <v>001</v>
          </cell>
          <cell r="F424" t="str">
            <v>КГ</v>
          </cell>
          <cell r="G424" t="str">
            <v>Вид листа: Целый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17594-81</v>
          </cell>
          <cell r="H424" t="str">
            <v>10.84.23.164-00000001</v>
          </cell>
          <cell r="I424" t="str">
            <v>ЦВ</v>
          </cell>
          <cell r="J424" t="str">
            <v>ЦД</v>
          </cell>
          <cell r="K424" t="str">
            <v>Ш</v>
          </cell>
          <cell r="L424" t="str">
            <v>ЗД</v>
          </cell>
          <cell r="M424" t="str">
            <v>ЗВ</v>
          </cell>
          <cell r="N424" t="str">
            <v>Д</v>
          </cell>
          <cell r="O424" t="str">
            <v>С</v>
          </cell>
          <cell r="Q424" t="str">
            <v>В</v>
          </cell>
        </row>
        <row r="425">
          <cell r="B425" t="str">
            <v>Зелень сушеная (петрушка)</v>
          </cell>
          <cell r="C425" t="str">
            <v>Зелень сушеная тип 1</v>
          </cell>
          <cell r="D425" t="str">
            <v>10.84.23.190</v>
          </cell>
          <cell r="E425" t="str">
            <v>003</v>
          </cell>
          <cell r="F425" t="str">
            <v>КГ</v>
          </cell>
          <cell r="G425" t="str">
            <v>Тип: Петрушка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    </cell>
          <cell r="H425" t="str">
            <v/>
          </cell>
          <cell r="I425" t="str">
            <v>ЦВ</v>
          </cell>
          <cell r="J425" t="str">
            <v>ЦД</v>
          </cell>
          <cell r="K425" t="str">
            <v>Ш</v>
          </cell>
          <cell r="L425" t="str">
            <v>ЗД</v>
          </cell>
          <cell r="M425" t="str">
            <v>ЗВ</v>
          </cell>
          <cell r="N425" t="str">
            <v>Д</v>
          </cell>
          <cell r="O425" t="str">
            <v>С</v>
          </cell>
          <cell r="Q425" t="str">
            <v>В</v>
          </cell>
        </row>
        <row r="426">
          <cell r="B426" t="str">
            <v xml:space="preserve">Зелень сушеная (укроп) </v>
          </cell>
          <cell r="C426" t="str">
            <v>Зелень сушеная тип 5</v>
          </cell>
          <cell r="D426" t="str">
            <v>10.84.23.190</v>
          </cell>
          <cell r="E426" t="str">
            <v>006</v>
          </cell>
          <cell r="F426" t="str">
            <v>КГ</v>
          </cell>
          <cell r="G426" t="str">
            <v>Тип: Укроп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    </cell>
          <cell r="H426" t="str">
            <v/>
          </cell>
          <cell r="I426" t="str">
            <v>ЦВ</v>
          </cell>
          <cell r="J426" t="str">
            <v>ЦД</v>
          </cell>
          <cell r="K426" t="str">
            <v>Ш</v>
          </cell>
          <cell r="L426" t="str">
            <v>ЗД</v>
          </cell>
          <cell r="M426" t="str">
            <v>ЗВ</v>
          </cell>
          <cell r="N426" t="str">
            <v>Д</v>
          </cell>
          <cell r="O426" t="str">
            <v>С</v>
          </cell>
          <cell r="Q426" t="str">
            <v>В</v>
          </cell>
        </row>
        <row r="427">
          <cell r="B427" t="str">
            <v>Соль пищевая</v>
          </cell>
          <cell r="C427" t="str">
            <v>Соль пищевая тип 1</v>
          </cell>
          <cell r="D427" t="str">
            <v>10.84.30.140</v>
          </cell>
          <cell r="E427" t="str">
            <v>001</v>
          </cell>
          <cell r="F427" t="str">
            <v>КГ</v>
          </cell>
          <cell r="G427" t="str">
            <v>Вид соли по способу производства: Молотая
Вид сырья для соли пищевой: Самосадочная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27" t="str">
            <v>10.84.30.000-00000001</v>
          </cell>
          <cell r="I427" t="str">
            <v>ЦВ</v>
          </cell>
          <cell r="J427" t="str">
            <v>ЦД</v>
          </cell>
          <cell r="K427" t="str">
            <v>Ш</v>
          </cell>
          <cell r="L427" t="str">
            <v>ЗД</v>
          </cell>
          <cell r="M427" t="str">
            <v>ЗВ</v>
          </cell>
          <cell r="N427" t="str">
            <v>Д</v>
          </cell>
          <cell r="O427" t="str">
            <v>С</v>
          </cell>
          <cell r="Q427" t="str">
            <v>В</v>
          </cell>
        </row>
        <row r="428">
          <cell r="B428" t="str">
            <v>Соль пищевая</v>
          </cell>
          <cell r="C428" t="str">
            <v>Соль пищевая тип 2</v>
          </cell>
          <cell r="D428" t="str">
            <v>10.84.30.140</v>
          </cell>
          <cell r="E428" t="str">
            <v>002</v>
          </cell>
          <cell r="F428" t="str">
            <v>КГ</v>
          </cell>
          <cell r="G428" t="str">
            <v>Вид соли по способу производства: Молотая
Вид сырья для соли пищевой: Самосадочная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28" t="str">
            <v>10.84.30.000-00000001</v>
          </cell>
          <cell r="I428" t="str">
            <v>ЦВ</v>
          </cell>
          <cell r="J428" t="str">
            <v>ЦД</v>
          </cell>
          <cell r="K428" t="str">
            <v>Ш</v>
          </cell>
          <cell r="L428" t="str">
            <v>ЗД</v>
          </cell>
          <cell r="M428" t="str">
            <v>ЗВ</v>
          </cell>
          <cell r="N428" t="str">
            <v>Д</v>
          </cell>
          <cell r="O428" t="str">
            <v>С</v>
          </cell>
          <cell r="Q428" t="str">
            <v>В</v>
          </cell>
        </row>
        <row r="429">
          <cell r="B429" t="str">
            <v>Соль пищевая</v>
          </cell>
          <cell r="C429" t="str">
            <v>Соль пищевая тип 3</v>
          </cell>
          <cell r="D429" t="str">
            <v>10.84.30.140</v>
          </cell>
          <cell r="E429" t="str">
            <v>003</v>
          </cell>
          <cell r="F429" t="str">
            <v>КГ</v>
          </cell>
          <cell r="G429" t="str">
            <v>Вид соли по способу производства: Молотая
Вид сырья для соли пищевой: Морская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29" t="str">
            <v>10.84.30.000-00000003</v>
          </cell>
          <cell r="I429" t="str">
            <v>ЦВ</v>
          </cell>
          <cell r="J429" t="str">
            <v>ЦД</v>
          </cell>
          <cell r="K429" t="str">
            <v>Ш</v>
          </cell>
          <cell r="L429" t="str">
            <v>ЗД</v>
          </cell>
          <cell r="M429" t="str">
            <v>ЗВ</v>
          </cell>
          <cell r="N429" t="str">
            <v>Д</v>
          </cell>
          <cell r="O429" t="str">
            <v>С</v>
          </cell>
          <cell r="Q429" t="str">
            <v>В</v>
          </cell>
        </row>
        <row r="430">
          <cell r="B430" t="str">
            <v>Соль пищевая</v>
          </cell>
          <cell r="C430" t="str">
            <v>Соль пищевая тип 4</v>
          </cell>
          <cell r="D430" t="str">
            <v>10.84.30.140</v>
          </cell>
          <cell r="E430" t="str">
            <v>004</v>
          </cell>
          <cell r="F430" t="str">
            <v>КГ</v>
          </cell>
          <cell r="G430" t="str">
            <v>Вид соли по способу производства: Молотая
Вид сырья для соли пищевой: Морская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0" t="str">
            <v>10.84.30.000-00000003</v>
          </cell>
          <cell r="I430" t="str">
            <v>ЦВ</v>
          </cell>
          <cell r="J430" t="str">
            <v>ЦД</v>
          </cell>
          <cell r="K430" t="str">
            <v>Ш</v>
          </cell>
          <cell r="L430" t="str">
            <v>ЗД</v>
          </cell>
          <cell r="M430" t="str">
            <v>ЗВ</v>
          </cell>
          <cell r="N430" t="str">
            <v>Д</v>
          </cell>
          <cell r="O430" t="str">
            <v>С</v>
          </cell>
          <cell r="Q430" t="str">
            <v>В</v>
          </cell>
        </row>
        <row r="431">
          <cell r="B431" t="str">
            <v>Соль пищевая</v>
          </cell>
          <cell r="C431" t="str">
            <v>Соль пищевая тип 5</v>
          </cell>
          <cell r="D431" t="str">
            <v>10.84.30.140</v>
          </cell>
          <cell r="E431" t="str">
            <v>005</v>
          </cell>
          <cell r="F431" t="str">
            <v>КГ</v>
          </cell>
          <cell r="G431" t="str">
            <v>Вид соли по способу производства: Молотая
Вид сырья для соли пищевой: Каменная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1" t="str">
            <v>10.84.30.000-00000007</v>
          </cell>
          <cell r="I431" t="str">
            <v>ЦВ</v>
          </cell>
          <cell r="J431" t="str">
            <v>ЦД</v>
          </cell>
          <cell r="K431" t="str">
            <v>Ш</v>
          </cell>
          <cell r="L431" t="str">
            <v>ЗД</v>
          </cell>
          <cell r="M431" t="str">
            <v>ЗВ</v>
          </cell>
          <cell r="N431" t="str">
            <v>Д</v>
          </cell>
          <cell r="O431" t="str">
            <v>С</v>
          </cell>
          <cell r="Q431" t="str">
            <v>В</v>
          </cell>
        </row>
        <row r="432">
          <cell r="B432" t="str">
            <v>Соль пищевая</v>
          </cell>
          <cell r="C432" t="str">
            <v>Соль пищевая тип 6</v>
          </cell>
          <cell r="D432" t="str">
            <v>10.84.30.140</v>
          </cell>
          <cell r="E432" t="str">
            <v>006</v>
          </cell>
          <cell r="F432" t="str">
            <v>КГ</v>
          </cell>
          <cell r="G432" t="str">
            <v>Вид соли по способу производства: Молотая
Вид сырья для соли пищевой: Каменная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2" t="str">
            <v>10.84.30.000-00000007</v>
          </cell>
          <cell r="I432" t="str">
            <v>ЦВ</v>
          </cell>
          <cell r="J432" t="str">
            <v>ЦД</v>
          </cell>
          <cell r="K432" t="str">
            <v>Ш</v>
          </cell>
          <cell r="L432" t="str">
            <v>ЗД</v>
          </cell>
          <cell r="M432" t="str">
            <v>ЗВ</v>
          </cell>
          <cell r="N432" t="str">
            <v>Д</v>
          </cell>
          <cell r="O432" t="str">
            <v>С</v>
          </cell>
          <cell r="Q432" t="str">
            <v>В</v>
          </cell>
        </row>
        <row r="433">
          <cell r="B433" t="str">
            <v>Соль пищевая йодированная</v>
          </cell>
          <cell r="C433" t="str">
            <v>Соль пищевая тип 7</v>
          </cell>
          <cell r="D433" t="str">
            <v>10.84.30.140</v>
          </cell>
          <cell r="E433" t="str">
            <v>007</v>
          </cell>
          <cell r="F433" t="str">
            <v>КГ</v>
          </cell>
          <cell r="G433" t="str">
            <v>Вид соли по способу производства: Молотая
Вид сырья для соли пищевой: Самосадочная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3" t="str">
            <v>10.84.30.000-00000002</v>
          </cell>
          <cell r="I433" t="str">
            <v>ЦВ</v>
          </cell>
          <cell r="J433" t="str">
            <v>ЦД</v>
          </cell>
          <cell r="K433" t="str">
            <v>Ш</v>
          </cell>
          <cell r="L433" t="str">
            <v>ЗД</v>
          </cell>
          <cell r="M433" t="str">
            <v>ЗВ</v>
          </cell>
          <cell r="N433" t="str">
            <v>Д</v>
          </cell>
          <cell r="O433" t="str">
            <v>С</v>
          </cell>
          <cell r="Q433" t="str">
            <v>В</v>
          </cell>
        </row>
        <row r="434">
          <cell r="B434" t="str">
            <v>Соль пищевая йодированная</v>
          </cell>
          <cell r="C434" t="str">
            <v>Соль пищевая тип 8</v>
          </cell>
          <cell r="D434" t="str">
            <v>10.84.30.140</v>
          </cell>
          <cell r="E434" t="str">
            <v>008</v>
          </cell>
          <cell r="F434" t="str">
            <v>КГ</v>
          </cell>
          <cell r="G434" t="str">
            <v>Вид соли по способу производства: Молотая
Вид сырья для соли пищевой: Самосадочная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4" t="str">
            <v>10.84.30.000-00000002</v>
          </cell>
          <cell r="I434" t="str">
            <v>ЦВ</v>
          </cell>
          <cell r="J434" t="str">
            <v>ЦД</v>
          </cell>
          <cell r="K434" t="str">
            <v>Ш</v>
          </cell>
          <cell r="L434" t="str">
            <v>ЗД</v>
          </cell>
          <cell r="M434" t="str">
            <v>ЗВ</v>
          </cell>
          <cell r="N434" t="str">
            <v>Д</v>
          </cell>
          <cell r="O434" t="str">
            <v>С</v>
          </cell>
          <cell r="Q434" t="str">
            <v>В</v>
          </cell>
        </row>
        <row r="435">
          <cell r="B435" t="str">
            <v>Соль пищевая йодированная</v>
          </cell>
          <cell r="C435" t="str">
            <v>Соль пищевая тип 9</v>
          </cell>
          <cell r="D435" t="str">
            <v>10.84.30.140</v>
          </cell>
          <cell r="E435" t="str">
            <v>009</v>
          </cell>
          <cell r="F435" t="str">
            <v>КГ</v>
          </cell>
          <cell r="G435" t="str">
            <v>Вид соли по способу производства: Молотая
Вид сырья для соли пищевой: Морская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5" t="str">
            <v>10.84.30.000-00000004</v>
          </cell>
          <cell r="I435" t="str">
            <v>ЦВ</v>
          </cell>
          <cell r="J435" t="str">
            <v>ЦД</v>
          </cell>
          <cell r="K435" t="str">
            <v>Ш</v>
          </cell>
          <cell r="L435" t="str">
            <v>ЗД</v>
          </cell>
          <cell r="M435" t="str">
            <v>ЗВ</v>
          </cell>
          <cell r="N435" t="str">
            <v>Д</v>
          </cell>
          <cell r="O435" t="str">
            <v>С</v>
          </cell>
          <cell r="Q435" t="str">
            <v>В</v>
          </cell>
        </row>
        <row r="436">
          <cell r="B436" t="str">
            <v>Соль пищевая йодированная</v>
          </cell>
          <cell r="C436" t="str">
            <v>Соль пищевая тип 10</v>
          </cell>
          <cell r="D436" t="str">
            <v>10.84.30.140</v>
          </cell>
          <cell r="E436" t="str">
            <v>010</v>
          </cell>
          <cell r="F436" t="str">
            <v>КГ</v>
          </cell>
          <cell r="G436" t="str">
            <v>Вид соли по способу производства: Молотая
Вид сырья для соли пищевой: Морская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6" t="str">
            <v>10.84.30.000-00000004</v>
          </cell>
          <cell r="I436" t="str">
            <v>ЦВ</v>
          </cell>
          <cell r="J436" t="str">
            <v>ЦД</v>
          </cell>
          <cell r="K436" t="str">
            <v>Ш</v>
          </cell>
          <cell r="L436" t="str">
            <v>ЗД</v>
          </cell>
          <cell r="M436" t="str">
            <v>ЗВ</v>
          </cell>
          <cell r="N436" t="str">
            <v>Д</v>
          </cell>
          <cell r="O436" t="str">
            <v>С</v>
          </cell>
          <cell r="Q436" t="str">
            <v>В</v>
          </cell>
        </row>
        <row r="437">
          <cell r="B437" t="str">
            <v>Соль пищевая йодированная</v>
          </cell>
          <cell r="C437" t="str">
            <v>Соль пищевая тип 11</v>
          </cell>
          <cell r="D437" t="str">
            <v>10.84.30.140</v>
          </cell>
          <cell r="E437" t="str">
            <v>011</v>
          </cell>
          <cell r="F437" t="str">
            <v>КГ</v>
          </cell>
          <cell r="G437" t="str">
            <v>Вид соли по способу производства: Молотая
Вид сырья для соли пищевой: Каменная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7" t="str">
            <v>10.84.30.000-00000008</v>
          </cell>
          <cell r="I437" t="str">
            <v>ЦВ</v>
          </cell>
          <cell r="J437" t="str">
            <v>ЦД</v>
          </cell>
          <cell r="K437" t="str">
            <v>Ш</v>
          </cell>
          <cell r="L437" t="str">
            <v>ЗД</v>
          </cell>
          <cell r="M437" t="str">
            <v>ЗВ</v>
          </cell>
          <cell r="N437" t="str">
            <v>Д</v>
          </cell>
          <cell r="O437" t="str">
            <v>С</v>
          </cell>
          <cell r="Q437" t="str">
            <v>В</v>
          </cell>
        </row>
        <row r="438">
          <cell r="B438" t="str">
            <v>Соль пищевая йодированная</v>
          </cell>
          <cell r="C438" t="str">
            <v>Соль пищевая тип 12</v>
          </cell>
          <cell r="D438" t="str">
            <v>10.84.30.140</v>
          </cell>
          <cell r="E438" t="str">
            <v>012</v>
          </cell>
          <cell r="F438" t="str">
            <v>КГ</v>
          </cell>
          <cell r="G438" t="str">
            <v>Вид соли по способу производства: Молотая
Вид сырья для соли пищевой: Каменная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    </cell>
          <cell r="H438" t="str">
            <v>10.84.30.000-00000008</v>
          </cell>
          <cell r="I438" t="str">
            <v>ЦВ</v>
          </cell>
          <cell r="J438" t="str">
            <v>ЦД</v>
          </cell>
          <cell r="K438" t="str">
            <v>Ш</v>
          </cell>
          <cell r="L438" t="str">
            <v>ЗД</v>
          </cell>
          <cell r="M438" t="str">
            <v>ЗВ</v>
          </cell>
          <cell r="N438" t="str">
            <v>Д</v>
          </cell>
          <cell r="O438" t="str">
            <v>С</v>
          </cell>
          <cell r="Q438" t="str">
            <v>В</v>
          </cell>
        </row>
        <row r="439">
          <cell r="B439" t="str">
            <v>Молоко, обогащенное витаминно-минеральными комплексами для детского питания 3,2% жирности</v>
          </cell>
          <cell r="C439" t="str">
            <v>Молоко питьевое для детского питания тип 1</v>
          </cell>
          <cell r="D439" t="str">
            <v>10.86.10.110</v>
          </cell>
          <cell r="E439" t="str">
            <v>003</v>
          </cell>
          <cell r="F439" t="str">
            <v>Л; ДМ3</v>
          </cell>
          <cell r="G439" t="str">
            <v>Вид молока по способу обработки: Стерилизованное; Пастеризованное; Ультрапастеризованное
Массовая доля жира: 3,2 ПРОЦ
Наличие обогащающих компонентов: Да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    </cell>
          <cell r="H439" t="str">
            <v>10.86.10.110-00000002</v>
          </cell>
          <cell r="I439" t="str">
            <v>ЦВ</v>
          </cell>
          <cell r="J439" t="str">
            <v>ЦД</v>
          </cell>
          <cell r="K439" t="str">
            <v>Ш</v>
          </cell>
          <cell r="L439" t="str">
            <v>ЗД</v>
          </cell>
          <cell r="M439" t="str">
            <v>ЗВ</v>
          </cell>
          <cell r="N439" t="str">
            <v>Д</v>
          </cell>
          <cell r="O439" t="str">
            <v>С</v>
          </cell>
          <cell r="Q439" t="str">
            <v>В</v>
          </cell>
        </row>
        <row r="440">
          <cell r="B440" t="str">
            <v>Молоко, обогащенное витаминно-минеральными комплексами для детского питания 3,5 % жирности</v>
          </cell>
          <cell r="C440" t="str">
            <v>Молоко питьевое для детского питания тип 3</v>
          </cell>
          <cell r="D440" t="str">
            <v>10.86.10.110</v>
          </cell>
          <cell r="E440" t="str">
            <v>011</v>
          </cell>
          <cell r="F440" t="str">
            <v>Л; ДМ3</v>
          </cell>
          <cell r="G440" t="str">
            <v>Вид молока по способу обработки: Стерилизованное; Пастеризованное; Ультрапастеризованное
Массовая доля жира: 3,5 ПРОЦ
Наличие обогащающих компонентов: Да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    </cell>
          <cell r="H440" t="str">
            <v>10.86.10.110-00000002</v>
          </cell>
          <cell r="J440" t="str">
            <v>ЦД</v>
          </cell>
          <cell r="K440" t="str">
            <v>Ш</v>
          </cell>
          <cell r="L440" t="str">
            <v>ЗД</v>
          </cell>
          <cell r="M440" t="str">
            <v>ЗВ</v>
          </cell>
          <cell r="N440" t="str">
            <v>Д</v>
          </cell>
          <cell r="O440" t="str">
            <v>С</v>
          </cell>
          <cell r="Q440" t="str">
            <v>В</v>
          </cell>
        </row>
        <row r="441">
          <cell r="B441" t="str">
            <v>Молоко для питания детей дошкольного и школьного возраста 3,5 % жирности</v>
          </cell>
          <cell r="C441" t="str">
            <v>Молоко питьевое для детского питания тип 4</v>
          </cell>
          <cell r="D441" t="str">
            <v>10.86.10.110</v>
          </cell>
          <cell r="E441" t="str">
            <v>006</v>
          </cell>
          <cell r="F441" t="str">
            <v>Л; ДМ3</v>
          </cell>
          <cell r="G441" t="str">
            <v>Вид молока по способу обработки: Стерилизованное; Пастеризованное; Ультрапастеризованное
Массовая доля жира: 3,5 ПРОЦ
Наличие обогащающих компонентов: Нет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    </cell>
          <cell r="H441" t="str">
            <v>10.86.10.110-00000001</v>
          </cell>
          <cell r="J441" t="str">
            <v>ЦД</v>
          </cell>
          <cell r="K441" t="str">
            <v>Ш</v>
          </cell>
          <cell r="L441" t="str">
            <v>ЗД</v>
          </cell>
          <cell r="N441" t="str">
            <v>Д</v>
          </cell>
          <cell r="O441" t="str">
            <v>С</v>
          </cell>
          <cell r="Q441" t="str">
            <v>В</v>
          </cell>
        </row>
        <row r="442">
          <cell r="B442" t="str">
            <v>Творог для детского питания 4,0%, 5,0%, 9,0%, 10% жирности (в индивидуальной вакуумной упаковке)</v>
          </cell>
          <cell r="C442" t="str">
            <v>Творог для детского питания тип 1</v>
          </cell>
          <cell r="D442" t="str">
            <v>10.86.10.126</v>
          </cell>
          <cell r="E442" t="str">
            <v>001</v>
          </cell>
          <cell r="F442" t="str">
            <v>КГ</v>
          </cell>
          <cell r="G442" t="str">
            <v>Возрастная категория: Дети раннего возраста
Массовая доля жира, min, %: ≥ 4; ≥ 5; ≥ 9; ≥ 10
Массовая доля жира, max, %: ≤ 4; ≤ 5; ≤ 9; ≤ 10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32927-2014;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442" t="str">
            <v>10.86.10.100-00000019</v>
          </cell>
          <cell r="I442" t="str">
            <v>ЦВ</v>
          </cell>
          <cell r="J442" t="str">
            <v>ЦД</v>
          </cell>
          <cell r="K442" t="str">
            <v>Ш</v>
          </cell>
          <cell r="L442" t="str">
            <v>ЗД</v>
          </cell>
          <cell r="M442" t="str">
            <v>ЗВ</v>
          </cell>
          <cell r="N442" t="str">
            <v>Д</v>
          </cell>
          <cell r="O442" t="str">
            <v>С</v>
          </cell>
          <cell r="Q442" t="str">
            <v>В</v>
          </cell>
        </row>
        <row r="443">
          <cell r="B443" t="str">
            <v>Творог, обогащенный витаминно-минеральными комплексами для детского питания 2,5%-10,0% жирности (в индивидуальной вакуумной упаковке)</v>
          </cell>
          <cell r="C443" t="str">
            <v>Творог для детского питания тип 2</v>
          </cell>
          <cell r="D443" t="str">
            <v>10.86.10.126</v>
          </cell>
          <cell r="E443" t="str">
            <v>002</v>
          </cell>
          <cell r="F443" t="str">
            <v>КГ</v>
          </cell>
          <cell r="G443" t="str">
            <v>Возрастная категория: Дети раннего возраста
Массовая доля жира, min, %: ≥ 2,5; ≥ 4; ≥ 5; ≥ 9; ≥ 10
Массовая доля жира, max, %: ≤ 2,5; ≤ 4; ≤ 5; ≤ 9; ≤ 10
Витаминно-минеральный комплекс в составе: Наличие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443" t="str">
            <v>10.86.10.100-00000019</v>
          </cell>
          <cell r="I443" t="str">
            <v>ЦВ</v>
          </cell>
          <cell r="J443" t="str">
            <v>ЦД</v>
          </cell>
          <cell r="K443" t="str">
            <v>Ш</v>
          </cell>
          <cell r="L443" t="str">
            <v>ЗД</v>
          </cell>
          <cell r="M443" t="str">
            <v>ЗВ</v>
          </cell>
          <cell r="N443" t="str">
            <v>Д</v>
          </cell>
          <cell r="O443" t="str">
            <v>С</v>
          </cell>
          <cell r="Q443" t="str">
            <v>В</v>
          </cell>
        </row>
        <row r="444">
          <cell r="B444" t="str">
            <v>Сухая молочная смесь для детей раннего возраста*</v>
          </cell>
          <cell r="C444" t="str">
            <v>Последующая молочная смесь для детского питания тип 1</v>
          </cell>
          <cell r="D444" t="str">
            <v>10.86.10.134</v>
          </cell>
          <cell r="E444" t="str">
            <v>001</v>
          </cell>
          <cell r="F444" t="str">
            <v>КГ</v>
          </cell>
          <cell r="G444" t="str">
            <v>Вид смеси: Пресная; Кисломолочная
Тип смеси: Адаптированная
Форма выпуска смеси: Сухая
Вес: не более 0,5 КГ
Назначение: Для питания детей раннего возраста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444" t="str">
            <v>10.86.10.133-00000007</v>
          </cell>
          <cell r="L444" t="str">
            <v>ЗД</v>
          </cell>
          <cell r="N444" t="str">
            <v>Д</v>
          </cell>
          <cell r="O444" t="str">
            <v>С</v>
          </cell>
          <cell r="Q444" t="str">
            <v>В</v>
          </cell>
        </row>
        <row r="445">
          <cell r="B445" t="str">
            <v>Сухая витаминизированная смесь (для питания детей старше 1 года) на основе козьего молока*</v>
          </cell>
          <cell r="C445" t="str">
            <v>Сухая смесь тип 1</v>
          </cell>
          <cell r="D445" t="str">
            <v>10.86.10.139</v>
          </cell>
          <cell r="E445" t="str">
            <v>001</v>
          </cell>
          <cell r="F445" t="str">
            <v>КГ</v>
          </cell>
          <cell r="G445" t="str">
            <v>Вес: не более 0,1 КГ
Витамины в составе: Наличие
Назначение: Для питания детей с 1 года
Основа смеси: Козье молоко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445" t="str">
            <v/>
          </cell>
          <cell r="L445" t="str">
            <v>ЗД</v>
          </cell>
          <cell r="N445" t="str">
            <v>Д</v>
          </cell>
          <cell r="O445" t="str">
            <v>С</v>
          </cell>
          <cell r="Q445" t="str">
            <v>В</v>
          </cell>
        </row>
        <row r="446">
          <cell r="B446" t="str">
            <v>Консервы на овощной основе для питания детей раннего возраста</v>
          </cell>
          <cell r="C446" t="str">
            <v>Консервы овощные для детского питания тип 1</v>
          </cell>
          <cell r="D446" t="str">
            <v>10.86.10.211</v>
          </cell>
          <cell r="E446" t="str">
            <v>001</v>
          </cell>
          <cell r="F446" t="str">
            <v>КГ</v>
          </cell>
          <cell r="G446" t="str">
            <v>Тип консистенции: Протертая; Гомогенизированная; Крупноизмельченная; Нарезанные кусочками
Вид продукта по количеству овощных компонентов: Однокомпонентное; Многокомпонентное
Наличие крупы: Нет; Да
Наличие сахара: Нет; Да
Наличие обогащающих компонентов: Нет; Да
Наличие фруктов: Нет; Да
Наличие мясных компонентов: Нет; Да
Наличие молочных компонентов: Нет; Да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32217-2013;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46" t="str">
            <v>10.86.10.200-00000001, 10.86.10.200-00000002, 10.86.10.200-00000003, 10.86.10.200-00000004, 10.86.10.200-00000005, 10.86.10.200-00000006, 10.86.10.200-00000007, 10.86.10.200-00000008</v>
          </cell>
          <cell r="L446" t="str">
            <v>ЗД</v>
          </cell>
          <cell r="N446" t="str">
            <v>Д</v>
          </cell>
          <cell r="O446" t="str">
            <v>С</v>
          </cell>
          <cell r="Q446" t="str">
            <v>В</v>
          </cell>
        </row>
        <row r="447">
          <cell r="B447" t="str">
            <v>Консервы на фруктовой основе для питания детей раннего возраста</v>
          </cell>
          <cell r="C447" t="str">
            <v>Консервы фруктовые для детского питания тип 1</v>
          </cell>
          <cell r="D447" t="str">
            <v>10.86.10.241</v>
          </cell>
          <cell r="E447" t="str">
            <v>001</v>
          </cell>
          <cell r="F447" t="str">
            <v>КГ</v>
          </cell>
          <cell r="G447" t="str">
            <v>Тип консистенции: Протертая; Гомогенизированная
Вид продукта по количеству фруктовых компонентов: Однокомпонентное; Многокомпонентное
Наличие ягод: Нет; Да
Наличие крупы: Нет; Да
Наличие сахара: Нет; Да
Наличие обогащающих компонентов: Нет; Да
Наличие молочных компонентов: Нет; Да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32218-2013;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47" t="str">
            <v>10.86.10.240-00000001, 10.86.10.240-00000002</v>
          </cell>
          <cell r="L447" t="str">
            <v>ЗД</v>
          </cell>
          <cell r="N447" t="str">
            <v>Д</v>
          </cell>
          <cell r="O447" t="str">
            <v>С</v>
          </cell>
          <cell r="Q447" t="str">
            <v>В</v>
          </cell>
        </row>
        <row r="448">
          <cell r="B448" t="str">
            <v>Продукция соковая. Соки фруктовые и фруктово-овощные для детского питания</v>
          </cell>
          <cell r="C448" t="str">
            <v>Сок фруктовый для детского питания тип 1</v>
          </cell>
          <cell r="D448" t="str">
            <v>10.86.10.243</v>
          </cell>
          <cell r="E448" t="str">
            <v>001</v>
          </cell>
          <cell r="F448" t="str">
            <v>Л; ДМ3</v>
          </cell>
          <cell r="G448" t="str">
            <v>Вид сока: Фруктовый; Фруктово-овощной
Вид сока по технологии производства: Восстановленный; Прямого отжима
Вид сока по способу обработки: Пастеризованный; Стерилизованный
Возрастная категория: Дети раннего возраста; Дети дошкольного и школьного возраста
Сок осветленный: Нет; Да
Сок с мякотью: Нет; Да
Наличие обогащающих компонентов: Нет; Да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32920-2022;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448" t="str">
            <v>10.86.10.243-00000001, 10.86.10.243-00000002</v>
          </cell>
          <cell r="I448" t="str">
            <v>ЦВ</v>
          </cell>
          <cell r="J448" t="str">
            <v>ЦД</v>
          </cell>
          <cell r="K448" t="str">
            <v>Ш</v>
          </cell>
          <cell r="L448" t="str">
            <v>ЗД</v>
          </cell>
          <cell r="M448" t="str">
            <v>ЗВ</v>
          </cell>
          <cell r="N448" t="str">
            <v>Д</v>
          </cell>
          <cell r="O448" t="str">
            <v>С</v>
          </cell>
          <cell r="Q448" t="str">
            <v>В</v>
          </cell>
        </row>
        <row r="449">
          <cell r="B449" t="str">
            <v>Каши лечебно- профилактические для детского питания*</v>
          </cell>
          <cell r="C449" t="str">
            <v>Каша молочная для детского питания тип 1</v>
          </cell>
          <cell r="D449" t="str">
            <v>10.86.10.191</v>
          </cell>
          <cell r="E449" t="str">
            <v>001</v>
          </cell>
          <cell r="F449" t="str">
            <v>КГ</v>
          </cell>
          <cell r="G449" t="str">
            <v>Вид каши: Гречневая; Овсяная; Рисовая
Способ приготовления: Требующая варки
Форма выпуска: Сухая
Тип: Лечебно-профилактическая
Вес: не более 1 КГ
Упаковка производителя: Наличие
Назначение: Для детского питания раннего, дошкольного и школьного возраста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Р 51172-98</v>
          </cell>
          <cell r="H449" t="str">
            <v>10.86.10.100-00000001</v>
          </cell>
          <cell r="K449" t="str">
            <v>Ш</v>
          </cell>
          <cell r="L449" t="str">
            <v>ЗД</v>
          </cell>
          <cell r="M449" t="str">
            <v>ЗВ</v>
          </cell>
          <cell r="N449" t="str">
            <v>Д</v>
          </cell>
          <cell r="Q449" t="str">
            <v>В</v>
          </cell>
        </row>
        <row r="450">
          <cell r="B450" t="str">
            <v>Продукты детского питания сухие. Каши</v>
          </cell>
          <cell r="C450" t="str">
            <v>Каша молочная для детского питания тип 2</v>
          </cell>
          <cell r="D450" t="str">
            <v>10.86.10.136</v>
          </cell>
          <cell r="E450" t="str">
            <v>001</v>
          </cell>
          <cell r="F450" t="str">
            <v>КГ</v>
          </cell>
          <cell r="G450" t="str">
            <v>Вид каши: Рисовая; Гречневая; Кукурузная; Манная; Овсяная; Ячменная
Способ приготовления: Требующая варки; Не требующая варки
Форма выпуска: Сухая
Тип: Зерновые и их смеси (безмолочные); Зерномолочные (молочные)
Вес: не более 1 КГ
Упаковка производителя: Наличие
Назначение: В качестве прикорма детей первого года жизни, не ранее четырех месяцев жизни, а также в питании детей старше года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52405-2005</v>
          </cell>
          <cell r="H450" t="str">
            <v>10.86.10.100-00000001</v>
          </cell>
          <cell r="K450" t="str">
            <v>Ш</v>
          </cell>
          <cell r="L450" t="str">
            <v>ЗД</v>
          </cell>
          <cell r="N450" t="str">
            <v>Д</v>
          </cell>
          <cell r="Q450" t="str">
            <v>В</v>
          </cell>
        </row>
        <row r="451">
          <cell r="B451" t="str">
            <v>Сосиски вареные в ассортименте для детского питания (с 3-х летнего возраста)</v>
          </cell>
          <cell r="C451" t="str">
            <v>Изделия колбасные вареные для детского питания тип 1</v>
          </cell>
          <cell r="D451" t="str">
            <v>10.86.10.612</v>
          </cell>
          <cell r="E451" t="str">
            <v>001</v>
          </cell>
          <cell r="F451" t="str">
            <v>КГ</v>
          </cell>
          <cell r="G451" t="str">
            <v>Вид изделия: Колбаски (сосиски)
Наименование изделия: Тимка; Сказка-вита; Сказка; Печеночные; Малышок; Карапуз; Здоровье; Диабетическая детская; Детские витаминизированные; Детские; Гематогеновые
Назначение: Для питания детей с 3 лет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31498-2012, ГОСТ 31802-2012</v>
          </cell>
          <cell r="H451" t="str">
            <v>10.86.10.610-00000004</v>
          </cell>
          <cell r="K451" t="str">
            <v>Ш</v>
          </cell>
          <cell r="N451" t="str">
            <v>Д</v>
          </cell>
          <cell r="O451" t="str">
            <v>С</v>
          </cell>
          <cell r="Q451" t="str">
            <v>В</v>
          </cell>
        </row>
        <row r="452">
          <cell r="B452" t="str">
            <v>Ветчина вареная в оболочке для детского питания</v>
          </cell>
          <cell r="C452" t="str">
            <v>Ветчина для детского питания тип 1</v>
          </cell>
          <cell r="D452" t="str">
            <v>10.86.10.614</v>
          </cell>
          <cell r="E452" t="str">
            <v>001</v>
          </cell>
          <cell r="F452" t="str">
            <v>КГ</v>
          </cell>
          <cell r="G452" t="str">
            <v>Тип: Вареная
Оболочка: Наличие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54753-2011</v>
          </cell>
          <cell r="H452" t="str">
            <v/>
          </cell>
          <cell r="K452" t="str">
            <v>Ш</v>
          </cell>
          <cell r="N452" t="str">
            <v>Д</v>
          </cell>
        </row>
        <row r="453">
          <cell r="B453" t="str">
            <v>Продукты мясные консервированные для питания детей раннего возраста</v>
          </cell>
          <cell r="C453" t="str">
            <v>Консервы мясные для детского питания тип 1</v>
          </cell>
          <cell r="D453" t="str">
            <v>10.86.10.661</v>
          </cell>
          <cell r="E453" t="str">
            <v>001</v>
          </cell>
          <cell r="F453" t="str">
            <v>КГ</v>
          </cell>
          <cell r="G453" t="str">
            <v>Тип консистенции: Гомогенизированная
Класс: Не ниже А
Вес: не более 0,25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30545-2015;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453" t="str">
            <v>10.86.10.660-00000004</v>
          </cell>
          <cell r="L453" t="str">
            <v>ЗД</v>
          </cell>
          <cell r="N453" t="str">
            <v>Д</v>
          </cell>
          <cell r="O453" t="str">
            <v>С</v>
          </cell>
          <cell r="Q453" t="str">
            <v>В</v>
          </cell>
        </row>
        <row r="454">
          <cell r="B454" t="str">
            <v>Продукты мясные консервированные для питания детей раннего возраста</v>
          </cell>
          <cell r="C454" t="str">
            <v>Консервы мясные для детского питания тип 2</v>
          </cell>
          <cell r="D454" t="str">
            <v>10.86.10.661</v>
          </cell>
          <cell r="E454" t="str">
            <v>002</v>
          </cell>
          <cell r="F454" t="str">
            <v>КГ</v>
          </cell>
          <cell r="G454" t="str">
            <v>Тип консистенции: Гомогенизированная
Класс: Не ниже Б
Вес: не более 0,25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30545-2015;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454" t="str">
            <v>10.86.10.660-00000004</v>
          </cell>
          <cell r="L454" t="str">
            <v>ЗД</v>
          </cell>
          <cell r="N454" t="str">
            <v>Д</v>
          </cell>
          <cell r="O454" t="str">
            <v>С</v>
          </cell>
          <cell r="Q454" t="str">
            <v>В</v>
          </cell>
        </row>
        <row r="455">
          <cell r="B455" t="str">
            <v>Консервы мясные..Пюре мясное детское</v>
          </cell>
          <cell r="C455" t="str">
            <v>Консервы мясные для детского питания тип 3</v>
          </cell>
          <cell r="D455" t="str">
            <v>10.86.10.662</v>
          </cell>
          <cell r="E455" t="str">
            <v>001</v>
          </cell>
          <cell r="F455" t="str">
            <v>КГ</v>
          </cell>
          <cell r="G455" t="str">
            <v>Тип консистенции: Пюреобразная
Класс: Не ниже А
Вес: не более 0,25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31801-2012;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455" t="str">
            <v>10.86.10.660-00000003</v>
          </cell>
          <cell r="L455" t="str">
            <v>ЗД</v>
          </cell>
          <cell r="N455" t="str">
            <v>Д</v>
          </cell>
          <cell r="O455" t="str">
            <v>С</v>
          </cell>
          <cell r="Q455" t="str">
            <v>В</v>
          </cell>
        </row>
        <row r="456">
          <cell r="B456" t="str">
            <v>Консервы мясные для детского питания</v>
          </cell>
          <cell r="C456" t="str">
            <v>Консервы мясные для детского питания тип 4</v>
          </cell>
          <cell r="D456" t="str">
            <v>10.86.10.669</v>
          </cell>
          <cell r="E456" t="str">
            <v>001</v>
          </cell>
          <cell r="F456" t="str">
            <v>КГ</v>
          </cell>
          <cell r="G456" t="str">
            <v>Тип консистенции: Крупноизмельченная; Кусковая
Класс: Не ниже А; Не ниже Б
Вес: не более 0,2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456" t="str">
            <v>10.86.10.660-00000001, 10.86.10.660-00000002</v>
          </cell>
          <cell r="L456" t="str">
            <v>ЗД</v>
          </cell>
          <cell r="N456" t="str">
            <v>Д</v>
          </cell>
          <cell r="O456" t="str">
            <v>С</v>
          </cell>
          <cell r="Q456" t="str">
            <v>В</v>
          </cell>
        </row>
        <row r="457">
          <cell r="B457" t="str">
            <v>Консервы птичьи для детского питания</v>
          </cell>
          <cell r="C457" t="str">
            <v>Консервы мясные тип 4</v>
          </cell>
          <cell r="D457" t="str">
            <v>10.86.10.669</v>
          </cell>
          <cell r="E457" t="str">
            <v>002</v>
          </cell>
          <cell r="F457" t="str">
            <v>КГ</v>
          </cell>
          <cell r="G457" t="str">
            <v>Назначение: Для детского питания
Вид: Птичьи
Вес: не более 0,25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57150-2016;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ТУ производителя</v>
          </cell>
          <cell r="H457" t="str">
            <v/>
          </cell>
          <cell r="L457" t="str">
            <v>ЗД</v>
          </cell>
          <cell r="N457" t="str">
            <v>Д</v>
          </cell>
          <cell r="Q457" t="str">
            <v>В</v>
          </cell>
        </row>
        <row r="458">
          <cell r="B458" t="str">
            <v>Специализированный пищевой продукт смесь белковая композитная сухая*</v>
          </cell>
          <cell r="C458" t="str">
            <v>Смесь сухая белковая композитная тип 1</v>
          </cell>
          <cell r="D458" t="str">
            <v>10.86.10.910</v>
          </cell>
          <cell r="E458" t="str">
            <v>001</v>
          </cell>
          <cell r="F458" t="str">
            <v>КГ</v>
          </cell>
          <cell r="G458" t="str">
            <v>Агломерированная форма: Да
Вид применяемого сырья: Белок молока; Изолированный соевый белок
Наличие обогащающих компонентов: Нет
Тип: Лечебно-профилактические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33933-2016</v>
          </cell>
          <cell r="H458" t="str">
            <v>10.86.10.910-00000001</v>
          </cell>
          <cell r="L458" t="str">
            <v>ЗД</v>
          </cell>
          <cell r="M458" t="str">
            <v>ЗВ</v>
          </cell>
          <cell r="Q458" t="str">
            <v>В</v>
          </cell>
        </row>
        <row r="459">
          <cell r="B459" t="str">
            <v>Меланж яичный</v>
          </cell>
          <cell r="C459" t="str">
            <v>Меланж яичный тип 1</v>
          </cell>
          <cell r="D459" t="str">
            <v>10.89.12.111</v>
          </cell>
          <cell r="E459" t="str">
            <v>001</v>
          </cell>
          <cell r="F459" t="str">
            <v>Л; ДМ3</v>
          </cell>
          <cell r="G459" t="str">
            <v>Тип: Жидкий пищевой
Объем: не более 1 Л; ДМ3
Режим термической обработки: Пастеризованный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30363-2013</v>
          </cell>
          <cell r="H459" t="str">
            <v/>
          </cell>
          <cell r="I459" t="str">
            <v>ЦВ</v>
          </cell>
          <cell r="J459" t="str">
            <v>ЦД</v>
          </cell>
          <cell r="K459" t="str">
            <v>Ш</v>
          </cell>
          <cell r="L459" t="str">
            <v>ЗД</v>
          </cell>
          <cell r="M459" t="str">
            <v>ЗВ</v>
          </cell>
          <cell r="N459" t="str">
            <v>Д</v>
          </cell>
          <cell r="O459" t="str">
            <v>С</v>
          </cell>
          <cell r="Q459" t="str">
            <v>В</v>
          </cell>
        </row>
        <row r="460">
          <cell r="B460" t="str">
            <v xml:space="preserve">Дрожжи хлебопекарные прессованные </v>
          </cell>
          <cell r="C460" t="str">
            <v>Дрожжи хлебопекарные прессованные тип 1</v>
          </cell>
          <cell r="D460" t="str">
            <v>10.89.13.111</v>
          </cell>
          <cell r="E460" t="str">
            <v>001</v>
          </cell>
          <cell r="F460" t="str">
            <v>КГ</v>
          </cell>
          <cell r="G460" t="str">
            <v>Сорт: Высший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60" t="str">
            <v>10.89.13.111-00000003</v>
          </cell>
          <cell r="I460" t="str">
            <v>ЦВ</v>
          </cell>
          <cell r="J460" t="str">
            <v>ЦД</v>
          </cell>
          <cell r="K460" t="str">
            <v>Ш</v>
          </cell>
          <cell r="L460" t="str">
            <v>ЗД</v>
          </cell>
          <cell r="M460" t="str">
            <v>ЗВ</v>
          </cell>
          <cell r="N460" t="str">
            <v>Д</v>
          </cell>
          <cell r="O460" t="str">
            <v>С</v>
          </cell>
          <cell r="Q460" t="str">
            <v>В</v>
          </cell>
        </row>
        <row r="461">
          <cell r="B461" t="str">
            <v xml:space="preserve">Дрожжи хлебопекарные прессованные </v>
          </cell>
          <cell r="C461" t="str">
            <v>Дрожжи хлебопекарные прессованные тип 2</v>
          </cell>
          <cell r="D461" t="str">
            <v>10.89.13.111</v>
          </cell>
          <cell r="E461" t="str">
            <v>002</v>
          </cell>
          <cell r="F461" t="str">
            <v>КГ</v>
          </cell>
          <cell r="G461" t="str">
            <v>Сорт: Высший
Вес: не менее 0,6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61" t="str">
            <v>10.89.13.111-00000003</v>
          </cell>
          <cell r="I461" t="str">
            <v>ЦВ</v>
          </cell>
          <cell r="J461" t="str">
            <v>ЦД</v>
          </cell>
          <cell r="K461" t="str">
            <v>Ш</v>
          </cell>
          <cell r="L461" t="str">
            <v>ЗД</v>
          </cell>
          <cell r="M461" t="str">
            <v>ЗВ</v>
          </cell>
          <cell r="N461" t="str">
            <v>Д</v>
          </cell>
          <cell r="O461" t="str">
            <v>С</v>
          </cell>
          <cell r="Q461" t="str">
            <v>В</v>
          </cell>
        </row>
        <row r="462">
          <cell r="B462" t="str">
            <v xml:space="preserve">Дрожжи хлебопекарные прессованные </v>
          </cell>
          <cell r="C462" t="str">
            <v>Дрожжи хлебопекарные прессованные тип 4</v>
          </cell>
          <cell r="D462" t="str">
            <v>10.89.13.111</v>
          </cell>
          <cell r="E462" t="str">
            <v>004</v>
          </cell>
          <cell r="F462" t="str">
            <v>КГ</v>
          </cell>
          <cell r="G462" t="str">
            <v>Сорт: Высший
Вес: не менее 0,2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62" t="str">
            <v>10.89.13.111-00000003</v>
          </cell>
          <cell r="I462" t="str">
            <v>ЦВ</v>
          </cell>
          <cell r="J462" t="str">
            <v>ЦД</v>
          </cell>
          <cell r="K462" t="str">
            <v>Ш</v>
          </cell>
          <cell r="L462" t="str">
            <v>ЗД</v>
          </cell>
          <cell r="M462" t="str">
            <v>ЗВ</v>
          </cell>
          <cell r="N462" t="str">
            <v>Д</v>
          </cell>
          <cell r="O462" t="str">
            <v>С</v>
          </cell>
          <cell r="Q462" t="str">
            <v>В</v>
          </cell>
        </row>
        <row r="463">
          <cell r="B463" t="str">
            <v xml:space="preserve">Дрожжи хлебопекарные сушеные </v>
          </cell>
          <cell r="C463" t="str">
            <v>Дрожжи хлебопекарные сушеные тип 3</v>
          </cell>
          <cell r="D463" t="str">
            <v>10.89.13.112</v>
          </cell>
          <cell r="E463" t="str">
            <v>001</v>
          </cell>
          <cell r="F463" t="str">
            <v>КГ</v>
          </cell>
          <cell r="G463" t="str">
            <v>Сорт: Высший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54845-2011</v>
          </cell>
          <cell r="H463" t="str">
            <v>10.89.13.112-00000003</v>
          </cell>
          <cell r="I463" t="str">
            <v>ЦВ</v>
          </cell>
          <cell r="J463" t="str">
            <v>ЦД</v>
          </cell>
          <cell r="K463" t="str">
            <v>Ш</v>
          </cell>
          <cell r="L463" t="str">
            <v>ЗД</v>
          </cell>
          <cell r="M463" t="str">
            <v>ЗВ</v>
          </cell>
          <cell r="N463" t="str">
            <v>Д</v>
          </cell>
          <cell r="O463" t="str">
            <v>С</v>
          </cell>
          <cell r="Q463" t="str">
            <v>В</v>
          </cell>
        </row>
        <row r="464">
          <cell r="B464" t="str">
            <v>Ванилин</v>
          </cell>
          <cell r="C464" t="str">
            <v>Ванилин тип 1</v>
          </cell>
          <cell r="D464" t="str">
            <v>10.89.19.150</v>
          </cell>
          <cell r="E464" t="str">
            <v>001</v>
          </cell>
          <cell r="F464" t="str">
            <v>КГ</v>
          </cell>
          <cell r="G464" t="str">
            <v>Вес: не более 0,01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16599-71</v>
          </cell>
          <cell r="H464" t="str">
            <v/>
          </cell>
          <cell r="I464" t="str">
            <v>ЦВ</v>
          </cell>
          <cell r="J464" t="str">
            <v>ЦД</v>
          </cell>
          <cell r="K464" t="str">
            <v>Ш</v>
          </cell>
          <cell r="L464" t="str">
            <v>ЗД</v>
          </cell>
          <cell r="M464" t="str">
            <v>ЗВ</v>
          </cell>
          <cell r="N464" t="str">
            <v>Д</v>
          </cell>
          <cell r="O464" t="str">
            <v>С</v>
          </cell>
          <cell r="Q464" t="str">
            <v>В</v>
          </cell>
        </row>
        <row r="465">
          <cell r="B465" t="str">
            <v>Специализированный пищевой продукт витаминно-минеральный комплекс*</v>
          </cell>
          <cell r="C465" t="str">
            <v>Витаминно-минеральный комплекс тип 1</v>
          </cell>
          <cell r="D465" t="str">
            <v>10.89.19.150</v>
          </cell>
          <cell r="E465" t="str">
            <v>005</v>
          </cell>
          <cell r="F465" t="str">
            <v>КГ</v>
          </cell>
          <cell r="G465" t="str">
            <v>Тип: Пищевая добавка
Вид: Витаминные; Минеральные; Витаминно-минеральные
Форма выпуска: Сухая порошкообразная гомогенная смесь
Область применения: Обогащение пищевых продуктов массового потребления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58040-2017 или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57106-2023 или ТУ производителя</v>
          </cell>
          <cell r="H465" t="str">
            <v/>
          </cell>
          <cell r="M465" t="str">
            <v>ЗВ</v>
          </cell>
          <cell r="Q465" t="str">
            <v>В</v>
          </cell>
        </row>
        <row r="466">
          <cell r="B466" t="str">
            <v>Желатин пищевой</v>
          </cell>
          <cell r="C466" t="str">
            <v>Желатин тип 1</v>
          </cell>
          <cell r="D466" t="str">
            <v>20.59.60.111</v>
          </cell>
          <cell r="E466" t="str">
            <v>001</v>
          </cell>
          <cell r="F466" t="str">
            <v>КГ</v>
          </cell>
          <cell r="G466" t="str">
            <v>Тип: Пищевой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11293-2017</v>
          </cell>
          <cell r="H466" t="str">
            <v/>
          </cell>
          <cell r="K466" t="str">
            <v>Ш</v>
          </cell>
          <cell r="L466" t="str">
            <v>ЗД</v>
          </cell>
          <cell r="M466" t="str">
            <v>ЗВ</v>
          </cell>
          <cell r="N466" t="str">
            <v>Д</v>
          </cell>
          <cell r="O466" t="str">
            <v>С</v>
          </cell>
          <cell r="Q466" t="str">
            <v>В</v>
          </cell>
        </row>
        <row r="467">
          <cell r="B467" t="str">
            <v>Сода пищевая</v>
          </cell>
          <cell r="C467" t="str">
            <v>Сода тип 1</v>
          </cell>
          <cell r="D467" t="str">
            <v>10.89.19.150</v>
          </cell>
          <cell r="E467" t="str">
            <v>004</v>
          </cell>
          <cell r="F467" t="str">
            <v>КГ</v>
          </cell>
          <cell r="G467" t="str">
            <v>Тип: Пищевая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2156-76;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32802-2014</v>
          </cell>
          <cell r="H467" t="str">
            <v/>
          </cell>
          <cell r="I467" t="str">
            <v>ЦВ</v>
          </cell>
          <cell r="J467" t="str">
            <v>ЦД</v>
          </cell>
          <cell r="K467" t="str">
            <v>Ш</v>
          </cell>
          <cell r="L467" t="str">
            <v>ЗД</v>
          </cell>
          <cell r="M467" t="str">
            <v>ЗВ</v>
          </cell>
          <cell r="N467" t="str">
            <v>Д</v>
          </cell>
          <cell r="O467" t="str">
            <v>С</v>
          </cell>
          <cell r="Q467" t="str">
            <v>В</v>
          </cell>
        </row>
        <row r="468">
          <cell r="B468" t="str">
            <v>Кисель плодово-ягодный на плодовых или ягодных экстрактах концентрированных соков</v>
          </cell>
          <cell r="C468" t="str">
            <v>Кисель сухой тип 1</v>
          </cell>
          <cell r="D468" t="str">
            <v>10.89.19.231</v>
          </cell>
          <cell r="E468" t="str">
            <v>005</v>
          </cell>
          <cell r="F468" t="str">
            <v>КГ</v>
          </cell>
          <cell r="G468" t="str">
            <v>Вид киселя сухого по количеству фруктовых (ягодных) компонентов: Однокомпонентный; Многокомпонентный
Вид киселя сухого: На плодовых (ягодных) экстрактах концентрированных соков
Наличие обогащающих компонентов: Нет; Да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18488-2000</v>
          </cell>
          <cell r="H468" t="str">
            <v>10.89.19.231-00000003</v>
          </cell>
          <cell r="M468" t="str">
            <v>ЗВ</v>
          </cell>
          <cell r="Q468" t="str">
            <v>В</v>
          </cell>
        </row>
        <row r="469">
          <cell r="B469" t="str">
            <v xml:space="preserve">Кисель обогащённый витаминно – минеральными комплексами без консервантов и искусственных пищевых добавок </v>
          </cell>
          <cell r="C469" t="str">
            <v>Кисель сухой тип 2</v>
          </cell>
          <cell r="D469" t="str">
            <v>10.89.19.231</v>
          </cell>
          <cell r="E469" t="str">
            <v>001</v>
          </cell>
          <cell r="F469" t="str">
            <v>КГ</v>
          </cell>
          <cell r="G469" t="str">
            <v>Вид киселя сухого по количеству фруктовых (ягодных) компонентов: Однокомпонентный; Многокомпонентный
Вид киселя сухого: С вкусовыми и ароматическими добавками
Наличие обогащающих компонентов: Да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69" t="str">
            <v>10.89.19.231-00000001</v>
          </cell>
          <cell r="M469" t="str">
            <v>ЗВ</v>
          </cell>
          <cell r="Q469" t="str">
            <v>В</v>
          </cell>
        </row>
        <row r="470">
          <cell r="B470" t="str">
            <v xml:space="preserve">Кисель обогащённый витаминно – минеральными комплексами без консервантов и искусственных пищевых добавок </v>
          </cell>
          <cell r="C470" t="str">
            <v>Кисель сухой тип 3</v>
          </cell>
          <cell r="D470" t="str">
            <v>10.89.19.231</v>
          </cell>
          <cell r="E470" t="str">
            <v>002</v>
          </cell>
          <cell r="F470" t="str">
            <v>КГ</v>
          </cell>
          <cell r="G470" t="str">
            <v>Вид киселя сухого по количеству фруктовых (ягодных) компонентов: Однокомпонентный; Многокомпонентный
Вид киселя сухого: С вкусовыми и ароматическими добавками
Наличие обогащающих компонентов: Да
Вес: не более 0,02 КГ
Индивидуальная упаковка: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70" t="str">
            <v>10.89.19.231-00000001</v>
          </cell>
          <cell r="M470" t="str">
            <v>ЗВ</v>
          </cell>
          <cell r="Q470" t="str">
            <v>В</v>
          </cell>
        </row>
        <row r="471">
          <cell r="B471" t="str">
            <v xml:space="preserve">Кисель обогащённый витаминно – минеральными комплексами без консервантов и искусственных пищевых добавок, инстантный, безглютеновый </v>
          </cell>
          <cell r="C471" t="str">
            <v>Кисель сухой тип 4</v>
          </cell>
          <cell r="D471" t="str">
            <v>10.89.19.231</v>
          </cell>
          <cell r="E471" t="str">
            <v>003</v>
          </cell>
          <cell r="F471" t="str">
            <v>КГ</v>
          </cell>
          <cell r="G471" t="str">
            <v>Вид киселя сухого по количеству фруктовых (ягодных) компонентов: Однокомпонентный; Многокомпонентный
Вид киселя сухого: С вкусовыми и ароматическими добавками
Наличие обогащающих компонентов: Да
Вес: не более 1 КГ
Глютен в составе: Отсутствие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71" t="str">
            <v>10.89.19.231-00000001</v>
          </cell>
          <cell r="I471" t="str">
            <v>ЦВ</v>
          </cell>
        </row>
        <row r="472">
          <cell r="B472" t="str">
            <v xml:space="preserve">Кисель обогащённый витаминно – минеральными комплексами без консервантов и искусственных пищевых добавок, инстантный, безглютеновый </v>
          </cell>
          <cell r="C472" t="str">
            <v>Кисель сухой тип 5</v>
          </cell>
          <cell r="D472" t="str">
            <v>10.89.19.231</v>
          </cell>
          <cell r="E472" t="str">
            <v>004</v>
          </cell>
          <cell r="F472" t="str">
            <v>КГ</v>
          </cell>
          <cell r="G472" t="str">
            <v>Вид киселя сухого по количеству фруктовых (ягодных) компонентов: Однокомпонентный; Многокомпонентный
Вид киселя сухого: С вкусовыми и ароматическими добавками
Наличие обогащающих компонентов: Да
Вес: не более 0,02 КГ
Глютен в составе: Отсутствие
Индивидуальная упаковка: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72" t="str">
            <v>10.89.19.231-00000001</v>
          </cell>
          <cell r="I472" t="str">
            <v>ЦВ</v>
          </cell>
        </row>
        <row r="473">
          <cell r="B473" t="str">
            <v>Гематоген</v>
          </cell>
          <cell r="C473" t="str">
            <v>Гематоген тип 1</v>
          </cell>
          <cell r="D473" t="str">
            <v>10.89.19.290</v>
          </cell>
          <cell r="E473" t="str">
            <v>001</v>
          </cell>
          <cell r="F473" t="str">
            <v>КГ</v>
          </cell>
          <cell r="G473" t="str">
            <v>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73" t="str">
            <v/>
          </cell>
          <cell r="I473" t="str">
            <v>ЦВ</v>
          </cell>
          <cell r="J473" t="str">
            <v>ЦД</v>
          </cell>
          <cell r="K473" t="str">
            <v>Ш</v>
          </cell>
          <cell r="L473" t="str">
            <v>ЗД</v>
          </cell>
          <cell r="M473" t="str">
            <v>ЗВ</v>
          </cell>
          <cell r="N473" t="str">
            <v>Д</v>
          </cell>
          <cell r="Q473" t="str">
            <v>В</v>
          </cell>
        </row>
        <row r="474">
          <cell r="B474" t="str">
            <v>Гематоген, обогащенный витаминно-минеральными комплексами</v>
          </cell>
          <cell r="C474" t="str">
            <v>Гематоген тип 2</v>
          </cell>
          <cell r="D474" t="str">
            <v>10.89.19.290</v>
          </cell>
          <cell r="E474" t="str">
            <v>002</v>
          </cell>
          <cell r="F474" t="str">
            <v>КГ</v>
          </cell>
          <cell r="G474" t="str">
            <v>Тип: Обогащенный витаминно-минеральными комплексами; Обогащенный гемоглобином (железом)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74" t="str">
            <v/>
          </cell>
          <cell r="I474" t="str">
            <v>ЦВ</v>
          </cell>
          <cell r="J474" t="str">
            <v>ЦД</v>
          </cell>
          <cell r="K474" t="str">
            <v>Ш</v>
          </cell>
          <cell r="L474" t="str">
            <v>ЗД</v>
          </cell>
          <cell r="M474" t="str">
            <v>ЗВ</v>
          </cell>
          <cell r="N474" t="str">
            <v>Д</v>
          </cell>
          <cell r="Q474" t="str">
            <v>В</v>
          </cell>
        </row>
        <row r="475">
          <cell r="B475" t="str">
            <v>Вода минеральная природная питьевая столовая</v>
          </cell>
          <cell r="C475" t="str">
            <v>Вода минеральная природная питьевая упакованная тип 1</v>
          </cell>
          <cell r="D475" t="str">
            <v>11.07.11.111</v>
          </cell>
          <cell r="E475" t="str">
            <v>002</v>
          </cell>
          <cell r="F475" t="str">
            <v>ШТ</v>
          </cell>
          <cell r="G475" t="str">
            <v>Тип воды по назначению: Столовая
Объем: 0,5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75" t="str">
            <v>11.07.11.110-00000003</v>
          </cell>
          <cell r="I475" t="str">
            <v>ЦВ</v>
          </cell>
          <cell r="J475" t="str">
            <v>ЦД</v>
          </cell>
          <cell r="K475" t="str">
            <v>Ш</v>
          </cell>
          <cell r="L475" t="str">
            <v>ЗД</v>
          </cell>
          <cell r="M475" t="str">
            <v>ЗВ</v>
          </cell>
          <cell r="N475" t="str">
            <v>Д</v>
          </cell>
          <cell r="Q475" t="str">
            <v>В</v>
          </cell>
        </row>
        <row r="476">
          <cell r="B476" t="str">
            <v>Вода минеральная природная питьевая столовая</v>
          </cell>
          <cell r="C476" t="str">
            <v>Вода минеральная природная питьевая упакованная тип 2</v>
          </cell>
          <cell r="D476" t="str">
            <v>11.07.11.111</v>
          </cell>
          <cell r="E476" t="str">
            <v>001</v>
          </cell>
          <cell r="F476" t="str">
            <v>ШТ</v>
          </cell>
          <cell r="G476" t="str">
            <v>Тип воды по назначению: Столовая
Объем: 1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76" t="str">
            <v>11.07.11.110-00000003</v>
          </cell>
          <cell r="I476" t="str">
            <v>ЦВ</v>
          </cell>
          <cell r="J476" t="str">
            <v>ЦД</v>
          </cell>
          <cell r="K476" t="str">
            <v>Ш</v>
          </cell>
          <cell r="L476" t="str">
            <v>ЗД</v>
          </cell>
          <cell r="M476" t="str">
            <v>ЗВ</v>
          </cell>
          <cell r="N476" t="str">
            <v>Д</v>
          </cell>
          <cell r="Q476" t="str">
            <v>В</v>
          </cell>
        </row>
        <row r="477">
          <cell r="B477" t="str">
            <v>Вода минеральная природная питьевая столовая</v>
          </cell>
          <cell r="C477" t="str">
            <v>Вода минеральная природная питьевая упакованная тип 3</v>
          </cell>
          <cell r="D477" t="str">
            <v>11.07.11.111</v>
          </cell>
          <cell r="E477" t="str">
            <v>003</v>
          </cell>
          <cell r="F477" t="str">
            <v>ШТ</v>
          </cell>
          <cell r="G477" t="str">
            <v>Тип воды по назначению: Столовая
Объем: ≥ 18,9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77" t="str">
            <v>11.07.11.110-00000003</v>
          </cell>
          <cell r="I477" t="str">
            <v>ЦВ</v>
          </cell>
          <cell r="J477" t="str">
            <v>ЦД</v>
          </cell>
          <cell r="K477" t="str">
            <v>Ш</v>
          </cell>
          <cell r="L477" t="str">
            <v>ЗД</v>
          </cell>
          <cell r="M477" t="str">
            <v>ЗВ</v>
          </cell>
          <cell r="N477" t="str">
            <v>Д</v>
          </cell>
          <cell r="Q477" t="str">
            <v>В</v>
          </cell>
        </row>
        <row r="478">
          <cell r="B478" t="str">
            <v>Вода питьевая упакованная тип 1</v>
          </cell>
          <cell r="C478" t="str">
            <v>Вода питьевая упакованная тип 1</v>
          </cell>
          <cell r="D478" t="str">
            <v>11.07.11.121</v>
          </cell>
          <cell r="E478" t="str">
            <v>001</v>
          </cell>
          <cell r="F478" t="str">
            <v>ШТ</v>
          </cell>
          <cell r="G478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высшей
Объем: ≥ 18,9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78" t="str">
            <v>11.07.11.120-00000001</v>
          </cell>
          <cell r="I478" t="str">
            <v>ЦВ</v>
          </cell>
          <cell r="J478" t="str">
            <v>ЦД</v>
          </cell>
          <cell r="K478" t="str">
            <v>Ш</v>
          </cell>
          <cell r="L478" t="str">
            <v>ЗД</v>
          </cell>
          <cell r="M478" t="str">
            <v>ЗВ</v>
          </cell>
          <cell r="N478" t="str">
            <v>Д</v>
          </cell>
          <cell r="O478" t="str">
            <v>С</v>
          </cell>
          <cell r="Q478" t="str">
            <v>В</v>
          </cell>
        </row>
        <row r="479">
          <cell r="B479" t="str">
            <v>Вода питьевая упакованная тип 2</v>
          </cell>
          <cell r="C479" t="str">
            <v>Вода питьевая упакованная тип 2</v>
          </cell>
          <cell r="D479" t="str">
            <v>11.07.11.121</v>
          </cell>
          <cell r="E479" t="str">
            <v>002</v>
          </cell>
          <cell r="F479" t="str">
            <v>ШТ</v>
          </cell>
          <cell r="G479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18,9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79" t="str">
            <v>11.07.11.120-00000001</v>
          </cell>
          <cell r="I479" t="str">
            <v>ЦВ</v>
          </cell>
          <cell r="J479" t="str">
            <v>ЦД</v>
          </cell>
          <cell r="K479" t="str">
            <v>Ш</v>
          </cell>
          <cell r="L479" t="str">
            <v>ЗД</v>
          </cell>
          <cell r="M479" t="str">
            <v>ЗВ</v>
          </cell>
          <cell r="N479" t="str">
            <v>Д</v>
          </cell>
          <cell r="O479" t="str">
            <v>С</v>
          </cell>
          <cell r="Q479" t="str">
            <v>В</v>
          </cell>
        </row>
        <row r="480">
          <cell r="B480" t="str">
            <v>Вода питьевая упакованная тип 3</v>
          </cell>
          <cell r="C480" t="str">
            <v>Вода питьевая упакованная тип 3</v>
          </cell>
          <cell r="D480" t="str">
            <v>11.07.11.121</v>
          </cell>
          <cell r="E480" t="str">
            <v>003</v>
          </cell>
          <cell r="F480" t="str">
            <v>ШТ</v>
          </cell>
          <cell r="G480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0,5 и &lt; 1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80" t="str">
            <v>11.07.11.120-00000001</v>
          </cell>
          <cell r="I480" t="str">
            <v>ЦВ</v>
          </cell>
          <cell r="J480" t="str">
            <v>ЦД</v>
          </cell>
          <cell r="K480" t="str">
            <v>Ш</v>
          </cell>
          <cell r="L480" t="str">
            <v>ЗД</v>
          </cell>
          <cell r="M480" t="str">
            <v>ЗВ</v>
          </cell>
          <cell r="N480" t="str">
            <v>Д</v>
          </cell>
          <cell r="O480" t="str">
            <v>С</v>
          </cell>
          <cell r="Q480" t="str">
            <v>В</v>
          </cell>
        </row>
        <row r="481">
          <cell r="B481" t="str">
            <v>Вода питьевая упакованная тип 4</v>
          </cell>
          <cell r="C481" t="str">
            <v>Вода питьевая упакованная тип 4</v>
          </cell>
          <cell r="D481" t="str">
            <v>11.07.11.121</v>
          </cell>
          <cell r="E481" t="str">
            <v>004</v>
          </cell>
          <cell r="F481" t="str">
            <v>ШТ</v>
          </cell>
          <cell r="G481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1 и &lt; 1,5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81" t="str">
            <v>11.07.11.120-00000001</v>
          </cell>
          <cell r="I481" t="str">
            <v>ЦВ</v>
          </cell>
          <cell r="J481" t="str">
            <v>ЦД</v>
          </cell>
          <cell r="K481" t="str">
            <v>Ш</v>
          </cell>
          <cell r="L481" t="str">
            <v>ЗД</v>
          </cell>
          <cell r="M481" t="str">
            <v>ЗВ</v>
          </cell>
          <cell r="N481" t="str">
            <v>Д</v>
          </cell>
          <cell r="O481" t="str">
            <v>С</v>
          </cell>
          <cell r="Q481" t="str">
            <v>В</v>
          </cell>
        </row>
        <row r="482">
          <cell r="B482" t="str">
            <v>Вода питьевая упакованная тип 5</v>
          </cell>
          <cell r="C482" t="str">
            <v>Вода питьевая упакованная тип 5</v>
          </cell>
          <cell r="D482" t="str">
            <v>11.07.11.121</v>
          </cell>
          <cell r="E482" t="str">
            <v>005</v>
          </cell>
          <cell r="F482" t="str">
            <v>ШТ</v>
          </cell>
          <cell r="G482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3 и &lt; 6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82" t="str">
            <v>11.07.11.120-00000001</v>
          </cell>
          <cell r="I482" t="str">
            <v>ЦВ</v>
          </cell>
          <cell r="J482" t="str">
            <v>ЦД</v>
          </cell>
          <cell r="K482" t="str">
            <v>Ш</v>
          </cell>
          <cell r="L482" t="str">
            <v>ЗД</v>
          </cell>
          <cell r="M482" t="str">
            <v>ЗВ</v>
          </cell>
          <cell r="N482" t="str">
            <v>Д</v>
          </cell>
          <cell r="O482" t="str">
            <v>С</v>
          </cell>
          <cell r="Q482" t="str">
            <v>В</v>
          </cell>
        </row>
        <row r="483">
          <cell r="B483" t="str">
            <v>Вода питьевая упакованная тип 6</v>
          </cell>
          <cell r="C483" t="str">
            <v>Вода питьевая упакованная тип 6</v>
          </cell>
          <cell r="D483" t="str">
            <v>11.07.11.121</v>
          </cell>
          <cell r="E483" t="str">
            <v>006</v>
          </cell>
          <cell r="F483" t="str">
            <v>ШТ</v>
          </cell>
          <cell r="G483" t="str">
    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0,3 и &lt; 0,5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83" t="str">
            <v>11.07.11.120-00000001</v>
          </cell>
          <cell r="I483" t="str">
            <v>ЦВ</v>
          </cell>
          <cell r="J483" t="str">
            <v>ЦД</v>
          </cell>
          <cell r="K483" t="str">
            <v>Ш</v>
          </cell>
          <cell r="L483" t="str">
            <v>ЗД</v>
          </cell>
          <cell r="M483" t="str">
            <v>ЗВ</v>
          </cell>
          <cell r="N483" t="str">
            <v>Д</v>
          </cell>
          <cell r="O483" t="str">
            <v>С</v>
          </cell>
          <cell r="Q483" t="str">
            <v>В</v>
          </cell>
        </row>
        <row r="484">
          <cell r="B484" t="str">
            <v>Вода питьевая упакованная тип 7</v>
          </cell>
          <cell r="C484" t="str">
            <v>Вода питьевая упакованная тип 7</v>
          </cell>
          <cell r="D484" t="str">
            <v>11.07.11.122</v>
          </cell>
          <cell r="E484" t="str">
            <v>001</v>
          </cell>
          <cell r="F484" t="str">
            <v>ШТ</v>
          </cell>
          <cell r="G484" t="str">
            <v>Тип воды питьевой: 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0,5 и &lt; 1 Л; ДМ3
Упаковка производителя: Наличие
Для детского питания: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    </cell>
          <cell r="H484" t="str">
            <v>11.07.11.120-00000002</v>
          </cell>
          <cell r="M484" t="str">
            <v>ЗВ</v>
          </cell>
          <cell r="Q484" t="str">
            <v>В</v>
          </cell>
        </row>
        <row r="485">
          <cell r="B485" t="str">
            <v>Напитки витаминизированные промышленного производства сухие инстантные (быстрорастворимые)</v>
          </cell>
          <cell r="C485" t="str">
            <v>Напитки сухие инстантные (быстрорастворимые) тип 1</v>
          </cell>
          <cell r="D485" t="str">
            <v>11.07.19.159</v>
          </cell>
          <cell r="E485" t="str">
            <v>002</v>
          </cell>
          <cell r="F485" t="str">
            <v>КГ</v>
          </cell>
          <cell r="G485" t="str">
    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85" t="str">
            <v/>
          </cell>
          <cell r="K485" t="str">
            <v>Ш</v>
          </cell>
          <cell r="L485" t="str">
            <v>ЗД</v>
          </cell>
          <cell r="M485" t="str">
            <v>ЗВ</v>
          </cell>
          <cell r="N485" t="str">
            <v>Д</v>
          </cell>
          <cell r="O485" t="str">
            <v>С</v>
          </cell>
          <cell r="Q485" t="str">
            <v>В</v>
          </cell>
        </row>
        <row r="486">
          <cell r="B486" t="str">
            <v>Кислота лимонная пищевая</v>
          </cell>
          <cell r="C486" t="str">
            <v>Кислота лимонная пищевая тип 1</v>
          </cell>
          <cell r="D486" t="str">
            <v>20.14.34.231</v>
          </cell>
          <cell r="E486" t="str">
            <v>001</v>
          </cell>
          <cell r="F486" t="str">
            <v>КГ</v>
          </cell>
          <cell r="G486" t="str">
            <v>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908-2004</v>
          </cell>
          <cell r="H486" t="str">
            <v>20.14.34.231-00000001</v>
          </cell>
          <cell r="I486" t="str">
            <v>ЦВ</v>
          </cell>
          <cell r="J486" t="str">
            <v>ЦД</v>
          </cell>
          <cell r="K486" t="str">
            <v>Ш</v>
          </cell>
          <cell r="L486" t="str">
            <v>ЗД</v>
          </cell>
          <cell r="M486" t="str">
            <v>ЗВ</v>
          </cell>
          <cell r="N486" t="str">
            <v>Д</v>
          </cell>
          <cell r="O486" t="str">
            <v>С</v>
          </cell>
          <cell r="Q486" t="str">
            <v>В</v>
          </cell>
        </row>
        <row r="487">
          <cell r="B487" t="str">
            <v>Шампиньоны замороженные</v>
          </cell>
          <cell r="C487" t="str">
            <v>Грибы замороженные тип 1</v>
          </cell>
          <cell r="D487" t="str">
            <v>10.39.11.000</v>
          </cell>
          <cell r="E487" t="str">
            <v>002</v>
          </cell>
          <cell r="F487" t="str">
            <v>КГ</v>
          </cell>
          <cell r="G487" t="str">
            <v>Наименование грибов: Шампиньоны
Грибы очищенные: Да
Товарный сорт: Высший; Первый
Вид грибов замороженных: Целые; Резаные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55465-2013;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87" t="str">
            <v>10.39.11.000-00000001</v>
          </cell>
          <cell r="Q487" t="str">
            <v>В</v>
          </cell>
        </row>
        <row r="488">
          <cell r="B488" t="str">
            <v>Брусника замороженная</v>
          </cell>
          <cell r="C488" t="str">
            <v>Ягоды замороженные тип 1</v>
          </cell>
          <cell r="D488" t="str">
            <v>10.39.21.120</v>
          </cell>
          <cell r="E488" t="str">
            <v>001</v>
          </cell>
          <cell r="F488" t="str">
            <v>КГ</v>
          </cell>
          <cell r="G488" t="str">
            <v>Наименование ягод: Брусника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88" t="str">
            <v>10.39.21.120-00000023</v>
          </cell>
          <cell r="I488" t="str">
            <v>ЦВ</v>
          </cell>
          <cell r="J488" t="str">
            <v>ЦД</v>
          </cell>
          <cell r="K488" t="str">
            <v>Ш</v>
          </cell>
          <cell r="L488" t="str">
            <v>ЗД</v>
          </cell>
          <cell r="M488" t="str">
            <v>ЗВ</v>
          </cell>
          <cell r="N488" t="str">
            <v>Д</v>
          </cell>
          <cell r="O488" t="str">
            <v>С</v>
          </cell>
          <cell r="Q488" t="str">
            <v>В</v>
          </cell>
        </row>
        <row r="489">
          <cell r="B489" t="str">
            <v>Вишня замороженная</v>
          </cell>
          <cell r="C489" t="str">
            <v>Ягоды замороженные тип 2</v>
          </cell>
          <cell r="D489" t="str">
            <v>10.39.21.120</v>
          </cell>
          <cell r="E489" t="str">
            <v>002</v>
          </cell>
          <cell r="F489" t="str">
            <v>КГ</v>
          </cell>
          <cell r="G489" t="str">
            <v>Наименование ягод: Вишня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89" t="str">
            <v>10.39.21.120-00000020</v>
          </cell>
          <cell r="I489" t="str">
            <v>ЦВ</v>
          </cell>
          <cell r="J489" t="str">
            <v>ЦД</v>
          </cell>
          <cell r="K489" t="str">
            <v>Ш</v>
          </cell>
          <cell r="L489" t="str">
            <v>ЗД</v>
          </cell>
          <cell r="M489" t="str">
            <v>ЗВ</v>
          </cell>
          <cell r="N489" t="str">
            <v>Д</v>
          </cell>
          <cell r="O489" t="str">
            <v>С</v>
          </cell>
          <cell r="Q489" t="str">
            <v>В</v>
          </cell>
        </row>
        <row r="490">
          <cell r="B490" t="str">
            <v>Клубника замороженная</v>
          </cell>
          <cell r="C490" t="str">
            <v>Ягоды замороженные тип 3</v>
          </cell>
          <cell r="D490" t="str">
            <v>10.39.21.120</v>
          </cell>
          <cell r="E490" t="str">
            <v>003</v>
          </cell>
          <cell r="F490" t="str">
            <v>КГ</v>
          </cell>
          <cell r="G490" t="str">
            <v>Наименование ягод: Клубника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90" t="str">
            <v>10.39.21.120-00000014</v>
          </cell>
          <cell r="I490" t="str">
            <v>ЦВ</v>
          </cell>
          <cell r="J490" t="str">
            <v>ЦД</v>
          </cell>
          <cell r="K490" t="str">
            <v>Ш</v>
          </cell>
          <cell r="L490" t="str">
            <v>ЗД</v>
          </cell>
          <cell r="M490" t="str">
            <v>ЗВ</v>
          </cell>
          <cell r="N490" t="str">
            <v>Д</v>
          </cell>
          <cell r="O490" t="str">
            <v>С</v>
          </cell>
          <cell r="Q490" t="str">
            <v>В</v>
          </cell>
        </row>
        <row r="491">
          <cell r="B491" t="str">
            <v>Клюква замороженная</v>
          </cell>
          <cell r="C491" t="str">
            <v>Ягоды замороженные тип 4</v>
          </cell>
          <cell r="D491" t="str">
            <v>10.39.21.120</v>
          </cell>
          <cell r="E491" t="str">
            <v>004</v>
          </cell>
          <cell r="F491" t="str">
            <v>КГ</v>
          </cell>
          <cell r="G491" t="str">
            <v>Наименование ягод: Клюква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91" t="str">
            <v>10.39.21.120-00000013</v>
          </cell>
          <cell r="I491" t="str">
            <v>ЦВ</v>
          </cell>
          <cell r="J491" t="str">
            <v>ЦД</v>
          </cell>
          <cell r="K491" t="str">
            <v>Ш</v>
          </cell>
          <cell r="L491" t="str">
            <v>ЗД</v>
          </cell>
          <cell r="M491" t="str">
            <v>ЗВ</v>
          </cell>
          <cell r="N491" t="str">
            <v>Д</v>
          </cell>
          <cell r="O491" t="str">
            <v>С</v>
          </cell>
          <cell r="Q491" t="str">
            <v>В</v>
          </cell>
        </row>
        <row r="492">
          <cell r="B492" t="str">
            <v>Малина замороженная</v>
          </cell>
          <cell r="C492" t="str">
            <v>Ягоды замороженные тип 5</v>
          </cell>
          <cell r="D492" t="str">
            <v>10.39.21.120</v>
          </cell>
          <cell r="E492" t="str">
            <v>005</v>
          </cell>
          <cell r="F492" t="str">
            <v>КГ</v>
          </cell>
          <cell r="G492" t="str">
            <v>Наименование ягод: Малина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92" t="str">
            <v>10.39.21.120-00000011</v>
          </cell>
          <cell r="I492" t="str">
            <v>ЦВ</v>
          </cell>
          <cell r="J492" t="str">
            <v>ЦД</v>
          </cell>
          <cell r="K492" t="str">
            <v>Ш</v>
          </cell>
          <cell r="L492" t="str">
            <v>ЗД</v>
          </cell>
          <cell r="M492" t="str">
            <v>ЗВ</v>
          </cell>
          <cell r="N492" t="str">
            <v>Д</v>
          </cell>
          <cell r="O492" t="str">
            <v>С</v>
          </cell>
          <cell r="Q492" t="str">
            <v>В</v>
          </cell>
        </row>
        <row r="493">
          <cell r="B493" t="str">
            <v>Облепиха замороженная</v>
          </cell>
          <cell r="C493" t="str">
            <v>Ягоды замороженные тип 6</v>
          </cell>
          <cell r="D493" t="str">
            <v>10.39.21.120</v>
          </cell>
          <cell r="E493" t="str">
            <v>006</v>
          </cell>
          <cell r="F493" t="str">
            <v>КГ</v>
          </cell>
          <cell r="G493" t="str">
            <v>Наименование ягод: Облепиха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93" t="str">
            <v>10.39.21.120-00000009</v>
          </cell>
          <cell r="I493" t="str">
            <v>ЦВ</v>
          </cell>
          <cell r="J493" t="str">
            <v>ЦД</v>
          </cell>
          <cell r="K493" t="str">
            <v>Ш</v>
          </cell>
          <cell r="L493" t="str">
            <v>ЗД</v>
          </cell>
          <cell r="M493" t="str">
            <v>ЗВ</v>
          </cell>
          <cell r="N493" t="str">
            <v>Д</v>
          </cell>
          <cell r="O493" t="str">
            <v>С</v>
          </cell>
          <cell r="Q493" t="str">
            <v>В</v>
          </cell>
        </row>
        <row r="494">
          <cell r="B494" t="str">
            <v>Смородина черная замороженная</v>
          </cell>
          <cell r="C494" t="str">
            <v>Ягоды замороженные тип 7</v>
          </cell>
          <cell r="D494" t="str">
            <v>10.39.21.120</v>
          </cell>
          <cell r="E494" t="str">
            <v>007</v>
          </cell>
          <cell r="F494" t="str">
            <v>КГ</v>
          </cell>
          <cell r="G494" t="str">
            <v>Наименование ягод: Смородина черная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494" t="str">
            <v>10.39.21.120-00000001</v>
          </cell>
          <cell r="I494" t="str">
            <v>ЦВ</v>
          </cell>
          <cell r="J494" t="str">
            <v>ЦД</v>
          </cell>
          <cell r="K494" t="str">
            <v>Ш</v>
          </cell>
          <cell r="L494" t="str">
            <v>ЗД</v>
          </cell>
          <cell r="M494" t="str">
            <v>ЗВ</v>
          </cell>
          <cell r="N494" t="str">
            <v>Д</v>
          </cell>
          <cell r="O494" t="str">
            <v>С</v>
          </cell>
          <cell r="Q494" t="str">
            <v>В</v>
          </cell>
        </row>
        <row r="495">
          <cell r="B495" t="str">
            <v>Мука ржаная обдирная</v>
          </cell>
          <cell r="C495" t="str">
            <v>Мука ржаная тип 2</v>
          </cell>
          <cell r="D495" t="str">
            <v>10.61.22.112</v>
          </cell>
          <cell r="E495" t="str">
            <v>002</v>
          </cell>
          <cell r="F495" t="str">
            <v>КГ</v>
          </cell>
          <cell r="G495" t="str">
            <v>Сорт муки: Обдирная
Тип: Хлебопекарная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7045-2017</v>
          </cell>
          <cell r="H495" t="str">
            <v>10.61.22.110-00000003</v>
          </cell>
          <cell r="M495" t="str">
            <v>ЗВ</v>
          </cell>
          <cell r="Q495" t="str">
            <v>В</v>
          </cell>
        </row>
        <row r="496">
          <cell r="B496" t="str">
            <v>Кофейный напиток заварной</v>
          </cell>
          <cell r="C496" t="str">
            <v>Кофейный напиток заварной тип 1</v>
          </cell>
          <cell r="D496" t="str">
            <v>10.83.12.120</v>
          </cell>
          <cell r="E496" t="str">
            <v>004</v>
          </cell>
          <cell r="F496" t="str">
            <v>КГ</v>
          </cell>
          <cell r="G496" t="str">
            <v>Вид кофейного напитка: Без натурального кофе и цикория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M496" t="str">
            <v>ЗВ</v>
          </cell>
          <cell r="Q496" t="str">
            <v>В</v>
          </cell>
        </row>
        <row r="497">
          <cell r="B497" t="str">
            <v>Вода минеральная столовая газированная 0,5 л</v>
          </cell>
          <cell r="C497" t="str">
            <v>Вода минеральная природная питьевая упакованная тип 4</v>
          </cell>
          <cell r="D497" t="str">
            <v>11.07.11.111</v>
          </cell>
          <cell r="E497" t="str">
            <v>004</v>
          </cell>
          <cell r="F497" t="str">
            <v>ШТ</v>
          </cell>
          <cell r="G497" t="str">
            <v>Тип воды по назначению: Столовая
Объем: 0,5 Л; ДМ3
Степень минерализации воды: Пресная
Степень газации воды: 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97" t="str">
            <v>11.07.11.110-00000003</v>
          </cell>
          <cell r="M497" t="str">
            <v>ЗВ</v>
          </cell>
          <cell r="Q497" t="str">
            <v>В</v>
          </cell>
        </row>
        <row r="498">
          <cell r="B498" t="str">
            <v>Вода минеральная лечебно-столовая* газированная 0,5 л</v>
          </cell>
          <cell r="C498" t="str">
            <v>Вода минеральная природная питьевая упакованная тип 5</v>
          </cell>
          <cell r="D498" t="str">
            <v>11.07.11.112</v>
          </cell>
          <cell r="E498" t="str">
            <v>001</v>
          </cell>
          <cell r="F498" t="str">
            <v>ШТ</v>
          </cell>
          <cell r="G498" t="str">
            <v>Тип воды по назначению: Лечебно-столовая
Объем: 0,5 Л; ДМ3
Степень минерализации воды: Маломинерализованная; Пресная; Слабоминерализованная; Среднеминерализованная
Степень газации воды: 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98" t="str">
            <v>11.07.11.110-00000002</v>
          </cell>
          <cell r="M498" t="str">
            <v>ЗВ</v>
          </cell>
          <cell r="Q498" t="str">
            <v>В</v>
          </cell>
        </row>
        <row r="499">
          <cell r="B499" t="str">
            <v>Вода минеральная столовая газированная 0,5 л в стеклянной бутылке</v>
          </cell>
          <cell r="C499" t="str">
            <v>Вода минеральная природная питьевая упакованная тип 6</v>
          </cell>
          <cell r="D499" t="str">
            <v>11.07.11.112</v>
          </cell>
          <cell r="E499" t="str">
            <v>002</v>
          </cell>
          <cell r="F499" t="str">
            <v>ШТ</v>
          </cell>
          <cell r="G499" t="str">
            <v>Тип воды по назначению: Лечебно-столовая
Объем: 0,5 Л; ДМ3
Степень минерализации воды: Маломинерализованная; Пресная; Слабоминерализованная; Среднеминерализованная
Степень газации воды: Газированная
Упаковка производителя: Наличие
Тип упаковки: Стеклянная бутылка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    </cell>
          <cell r="H499" t="str">
            <v>11.07.11.110-00000002</v>
          </cell>
          <cell r="Q499" t="str">
            <v>В</v>
          </cell>
        </row>
        <row r="500">
          <cell r="B500" t="str">
            <v>Йогурт 3,2 % жирности в ассортименте</v>
          </cell>
          <cell r="C500" t="str">
            <v>Йогурт тип 10</v>
          </cell>
          <cell r="D500" t="str">
            <v>10.51.52.111</v>
          </cell>
          <cell r="E500" t="str">
            <v>003</v>
          </cell>
          <cell r="F500" t="str">
            <v>КГ</v>
          </cell>
          <cell r="G500" t="str">
            <v>Вид продукта: Йогурт
Для детского питания: Да
Йогурт питьевой: Да; Нет
Наличие вкусовых компонентов: Нет
Вес: не более 0,125 КГ
Жирность: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    </cell>
          <cell r="H500" t="str">
            <v>10.51.52.110-00000004</v>
          </cell>
          <cell r="I500" t="str">
            <v>ЦВ</v>
          </cell>
          <cell r="J500" t="str">
            <v>ЦД</v>
          </cell>
          <cell r="K500" t="str">
            <v>Ш</v>
          </cell>
          <cell r="L500" t="str">
            <v>ЗД</v>
          </cell>
          <cell r="M500" t="str">
            <v>ЗВ</v>
          </cell>
          <cell r="N500" t="str">
            <v>Д</v>
          </cell>
          <cell r="O500" t="str">
            <v>С</v>
          </cell>
          <cell r="Q500" t="str">
            <v>В</v>
          </cell>
        </row>
        <row r="501">
          <cell r="B501" t="str">
            <v>Нектарины свежие</v>
          </cell>
          <cell r="C501" t="str">
            <v>Нектарины тип 1</v>
          </cell>
          <cell r="D501" t="str">
            <v>01.24.26.000</v>
          </cell>
          <cell r="E501" t="str">
            <v>001</v>
          </cell>
          <cell r="F501" t="str">
            <v>КГ</v>
          </cell>
          <cell r="G501" t="str">
            <v>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    </cell>
          <cell r="H501" t="str">
            <v>01.24.26.000-00000003</v>
          </cell>
          <cell r="I501" t="str">
            <v>ЦВ</v>
          </cell>
          <cell r="J501" t="str">
            <v>ЦД</v>
          </cell>
          <cell r="K501" t="str">
            <v>Ш</v>
          </cell>
          <cell r="L501" t="str">
            <v>ЗД</v>
          </cell>
          <cell r="M501" t="str">
            <v>ЗВ</v>
          </cell>
          <cell r="N501" t="str">
            <v>Д</v>
          </cell>
          <cell r="O501" t="str">
            <v>С</v>
          </cell>
          <cell r="Q501" t="str">
            <v>В</v>
          </cell>
        </row>
        <row r="502">
          <cell r="B502" t="str">
            <v>Нектарины свежие</v>
          </cell>
          <cell r="C502" t="str">
            <v>Нектарины тип 2</v>
          </cell>
          <cell r="D502" t="str">
            <v>01.24.26.000</v>
          </cell>
          <cell r="E502" t="str">
            <v>002</v>
          </cell>
          <cell r="F502" t="str">
            <v>КГ</v>
          </cell>
          <cell r="G502" t="str">
    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    </cell>
          <cell r="H502" t="str">
            <v>01.24.26.000-00000002</v>
          </cell>
          <cell r="I502" t="str">
            <v>ЦВ</v>
          </cell>
          <cell r="J502" t="str">
            <v>ЦД</v>
          </cell>
          <cell r="K502" t="str">
            <v>Ш</v>
          </cell>
          <cell r="L502" t="str">
            <v>ЗД</v>
          </cell>
          <cell r="M502" t="str">
            <v>ЗВ</v>
          </cell>
          <cell r="N502" t="str">
            <v>Д</v>
          </cell>
          <cell r="O502" t="str">
            <v>С</v>
          </cell>
          <cell r="Q502" t="str">
            <v>В</v>
          </cell>
        </row>
        <row r="503">
          <cell r="B503" t="str">
            <v>Творог для детского питания 4,0%, 5,0%, 9,0%, 10% жирности (в индивидуальной вакуумной упаковке)</v>
          </cell>
          <cell r="C503" t="str">
            <v>Творог для детского питания тип 3</v>
          </cell>
          <cell r="D503" t="str">
            <v>10.86.10.144</v>
          </cell>
          <cell r="E503" t="str">
            <v>001</v>
          </cell>
          <cell r="F503" t="str">
            <v>КГ</v>
          </cell>
          <cell r="G503" t="str">
            <v>Возрастная категория: Дети дошкольного и школьного возраста
Массовая доля жира, min, %: ≥ 4; ≥ 5; ≥ 9; ≥ 10
Массовая доля жира, max, %: ≤ 4; ≤ 5; ≤ 9; ≤ 10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32927-2014;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503" t="str">
            <v>10.86.10.100-00000018</v>
          </cell>
          <cell r="I503" t="str">
            <v>ЦВ</v>
          </cell>
          <cell r="J503" t="str">
            <v>ЦД</v>
          </cell>
          <cell r="K503" t="str">
            <v>Ш</v>
          </cell>
          <cell r="L503" t="str">
            <v>ЗД</v>
          </cell>
          <cell r="M503" t="str">
            <v>ЗВ</v>
          </cell>
          <cell r="N503" t="str">
            <v>Д</v>
          </cell>
          <cell r="O503" t="str">
            <v>С</v>
          </cell>
          <cell r="Q503" t="str">
            <v>В</v>
          </cell>
        </row>
        <row r="504">
          <cell r="B504" t="str">
            <v>Творог, обогащенный витаминно-минеральными комплексами для детского питания 2,5%-10,0% жирности (в индивидуальной вакуумной упаковке)</v>
          </cell>
          <cell r="C504" t="str">
            <v>Творог для детского питания тип 4</v>
          </cell>
          <cell r="D504" t="str">
            <v>10.86.10.144</v>
          </cell>
          <cell r="E504" t="str">
            <v>002</v>
          </cell>
          <cell r="F504" t="str">
            <v>КГ</v>
          </cell>
          <cell r="G504" t="str">
            <v>Возрастная категория: Дети дошкольного и школьного возраста
Массовая доля жира, min, %: ≥ 2,5; ≥ 4; ≥ 5; ≥ 9; ≥ 10
Массовая доля жира, max, %: ≤ 2,5; ≤ 4; ≤ 5; ≤ 9; ≤ 10
Витаминно-минеральный комплекс в составе: Наличие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H504" t="str">
            <v>10.86.10.100-00000018</v>
          </cell>
          <cell r="I504" t="str">
            <v>ЦВ</v>
          </cell>
          <cell r="J504" t="str">
            <v>ЦД</v>
          </cell>
          <cell r="K504" t="str">
            <v>Ш</v>
          </cell>
          <cell r="L504" t="str">
            <v>ЗД</v>
          </cell>
          <cell r="M504" t="str">
            <v>ЗВ</v>
          </cell>
          <cell r="N504" t="str">
            <v>Д</v>
          </cell>
          <cell r="O504" t="str">
            <v>С</v>
          </cell>
          <cell r="Q504" t="str">
            <v>В</v>
          </cell>
        </row>
        <row r="505">
          <cell r="B505" t="str">
            <v>Биотворог для детского питания 2,5%-10,0% жирности (в индивидуальной вакуумной упаковке)</v>
          </cell>
          <cell r="C505" t="str">
            <v>Биотворог для детского питания тип 1</v>
          </cell>
          <cell r="D505" t="str">
            <v>10.86.10.126</v>
          </cell>
          <cell r="E505" t="str">
            <v>003</v>
          </cell>
          <cell r="F505" t="str">
            <v>КГ</v>
          </cell>
          <cell r="G505" t="str">
            <v>Возрастная категория: Дети раннего возраста
Массовая доля жира, min, %: ≥ 2,5; ≥ 4; ≥ 5; ≥ 9; ≥ 10
Массовая доля жира, max, %: ≤ 2,5; ≤ 4; ≤ 5; ≤ 9; ≤ 10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I505" t="str">
            <v>ЦВ</v>
          </cell>
          <cell r="J505" t="str">
            <v>ЦД</v>
          </cell>
          <cell r="K505" t="str">
            <v>Ш</v>
          </cell>
          <cell r="L505" t="str">
            <v>ЗД</v>
          </cell>
          <cell r="M505" t="str">
            <v>ЗВ</v>
          </cell>
          <cell r="N505" t="str">
            <v>Д</v>
          </cell>
          <cell r="O505" t="str">
            <v>С</v>
          </cell>
          <cell r="Q505" t="str">
            <v>В</v>
          </cell>
        </row>
        <row r="506">
          <cell r="B506" t="str">
            <v>Биотворог для детского питания 2,5%-10,0% жирности (в индивидуальной вакуумной упаковке)</v>
          </cell>
          <cell r="C506" t="str">
            <v>Биотворог для детского питания тип 2</v>
          </cell>
          <cell r="D506" t="str">
            <v>10.86.10.144</v>
          </cell>
          <cell r="E506" t="str">
            <v>003</v>
          </cell>
          <cell r="F506" t="str">
            <v>КГ</v>
          </cell>
          <cell r="G506" t="str">
            <v>Возрастная категория: Дети дошкольного и школьного возраста
Массовая доля жира, min, %: ≥ 2,5; ≥ 4; ≥ 5; ≥ 9; ≥ 10
Массовая доля жира, max, %: ≤ 2,5; ≤ 4; ≤ 5; ≤ 9; ≤ 10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    </cell>
          <cell r="I506" t="str">
            <v>ЦВ</v>
          </cell>
          <cell r="J506" t="str">
            <v>ЦД</v>
          </cell>
          <cell r="K506" t="str">
            <v>Ш</v>
          </cell>
          <cell r="L506" t="str">
            <v>ЗД</v>
          </cell>
          <cell r="M506" t="str">
            <v>ЗВ</v>
          </cell>
          <cell r="N506" t="str">
            <v>Д</v>
          </cell>
          <cell r="O506" t="str">
            <v>С</v>
          </cell>
          <cell r="Q506" t="str">
            <v>В</v>
          </cell>
        </row>
        <row r="507">
          <cell r="B507" t="str">
            <v>Морская капуста</v>
          </cell>
          <cell r="C507" t="str">
            <v>Капуста морская тип 2</v>
          </cell>
          <cell r="D507" t="str">
            <v>03.11.63.120</v>
          </cell>
          <cell r="E507" t="str">
            <v>002</v>
          </cell>
          <cell r="F507" t="str">
            <v>КГ</v>
          </cell>
          <cell r="G507" t="str">
            <v>Тип: Сушеная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ТУ производителя;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СТО производителя</v>
          </cell>
          <cell r="I507" t="str">
            <v>ЦВ</v>
          </cell>
          <cell r="J507" t="str">
            <v>ЦД</v>
          </cell>
          <cell r="K507" t="str">
            <v>Ш</v>
          </cell>
          <cell r="L507" t="str">
            <v>ЗД</v>
          </cell>
          <cell r="M507" t="str">
            <v>ЗВ</v>
          </cell>
          <cell r="N507" t="str">
            <v>Д</v>
          </cell>
          <cell r="O507" t="str">
            <v>С</v>
          </cell>
          <cell r="Q507" t="str">
            <v>В</v>
          </cell>
        </row>
        <row r="508">
          <cell r="B508" t="str">
            <v>Суп быстрого приготовления в пакетике, в ассортименте</v>
          </cell>
          <cell r="C508" t="str">
            <v>Суп быстрого приготовления тип 1</v>
          </cell>
          <cell r="D508" t="str">
            <v>10.89.11.119</v>
          </cell>
          <cell r="E508" t="str">
            <v>001</v>
          </cell>
          <cell r="F508" t="str">
            <v>КГ</v>
          </cell>
          <cell r="G508" t="str">
            <v>Тип: С жиром; Без жира
Наличие вкусовых компонентов: Да; Нет
Индивидуальная упаковка: Наличие
Вес: не менее 15 не более 50 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50847-96;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P508" t="str">
            <v>Б</v>
          </cell>
        </row>
        <row r="509">
          <cell r="B509" t="str">
            <v>Изделия макаронные быстрого приготовления в ассортименте</v>
          </cell>
          <cell r="C509" t="str">
            <v>Изделия макаронные тип 3</v>
          </cell>
          <cell r="D509" t="str">
            <v>10.73.11.130</v>
          </cell>
          <cell r="E509" t="str">
            <v>003</v>
          </cell>
          <cell r="F509" t="str">
            <v>КГ</v>
          </cell>
          <cell r="G509" t="str">
            <v>Вид изделия макаронного: Лапша
Вид сырья: Пшеничная мука
Группа макаронных изделий из пшеничной муки: А; Б; В
Сорт макаронных изделий из пшеничной муки: Высший; Первый; Второй
Изделие быстрого приготовления: Да
Наличие вкусовых компонентов: Да; Нет
Вес: не менее 60 не более 100 Г
Индивидуальная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31749-2012;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09" t="str">
            <v>10.73.11.000-00000010</v>
          </cell>
          <cell r="P509" t="str">
            <v>Б</v>
          </cell>
        </row>
        <row r="510">
          <cell r="B510" t="str">
            <v>Сухое картофельное пюре быстрого приготовления в ассортименте</v>
          </cell>
          <cell r="C510" t="str">
            <v>Продукция из сушеного картофеля тип 1</v>
          </cell>
          <cell r="D510" t="str">
            <v>10.31.13.110</v>
          </cell>
          <cell r="E510" t="str">
            <v>001</v>
          </cell>
          <cell r="F510" t="str">
            <v>КГ</v>
          </cell>
          <cell r="G510" t="str">
            <v>Вид продукции: Хлопья картофельные
Тип: С жиром; Без жира
Наличие вкусовых компонентов: Да; Нет
Индивидуальная упаковка: Наличие
Вес: не менее 40 не более 60 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50847-96;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10" t="str">
            <v>10.31.13.000-00000003</v>
          </cell>
          <cell r="P510" t="str">
            <v>Б</v>
          </cell>
        </row>
        <row r="511">
          <cell r="B511" t="str">
            <v>Каша быстрого приготовления</v>
          </cell>
          <cell r="C511" t="str">
            <v>Каша быстрого приготовления тип 1</v>
          </cell>
          <cell r="D511" t="str">
            <v>10.89.19.110</v>
          </cell>
          <cell r="E511" t="str">
            <v>001</v>
          </cell>
          <cell r="F511" t="str">
            <v>КГ</v>
          </cell>
          <cell r="G511" t="str">
            <v>Тип: С жиром; Без жира
Наличие вкусовых компонентов: Да; Нет
Индивидуальная упаковка: Наличие
Вес: не менее 40 не более 60 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50847-96;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P511" t="str">
            <v>Б</v>
          </cell>
        </row>
        <row r="512">
          <cell r="B512" t="str">
            <v>Хлебцы</v>
          </cell>
          <cell r="C512" t="str">
            <v>Хлебцы хрустящие тип 1</v>
          </cell>
          <cell r="D512" t="str">
            <v>10.72.11.130</v>
          </cell>
          <cell r="E512" t="str">
            <v>001</v>
          </cell>
          <cell r="F512" t="str">
            <v>КГ</v>
          </cell>
          <cell r="G512" t="str">
            <v>Вид сырья: Смеси ржаной и пшеничной муки
Наличие вкусовых компонентов: Да; Нет
Вес: не менее 100 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12" t="str">
            <v>10.72.11.130-00000003</v>
          </cell>
          <cell r="P512" t="str">
            <v>Б</v>
          </cell>
        </row>
        <row r="513">
          <cell r="B513" t="str">
            <v>Кофе 3 в 1</v>
          </cell>
          <cell r="C513" t="str">
            <v>Кофейный напиток растворимый тип 3</v>
          </cell>
          <cell r="D513" t="str">
            <v>10.83.12.120</v>
          </cell>
          <cell r="E513" t="str">
            <v>005</v>
          </cell>
          <cell r="F513" t="str">
            <v>КГ</v>
          </cell>
          <cell r="G513" t="str">
            <v>Вид кофейного напитка: С натуральным кофе без цикория
Тип напитка: Растворимый
Тип: 3 в 1
Вес: не менее 12 не более 25 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13" t="str">
            <v>10.83.12.120-00000004</v>
          </cell>
          <cell r="P513" t="str">
            <v>Б</v>
          </cell>
        </row>
        <row r="514">
          <cell r="B514" t="str">
            <v>Сахар порционный</v>
          </cell>
          <cell r="C514" t="str">
            <v>Сахар белый свекловичный в твердом состоянии без вкусоароматических или красящих добавок тип 4</v>
          </cell>
          <cell r="D514" t="str">
            <v>10.81.12.110</v>
          </cell>
          <cell r="E514" t="str">
            <v>007</v>
          </cell>
          <cell r="F514" t="str">
            <v>КГ</v>
          </cell>
          <cell r="G514" t="str">
            <v>Вид сахара белого: Кристаллический
Тип: Порционный
Вес: 5 Г
Особые условия (требования к составу пищевых продуктов): Без искусственных ароматизаторов
Индивидуальная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14" t="str">
            <v>10.81.12.110-00000004</v>
          </cell>
          <cell r="P514" t="str">
            <v>Б</v>
          </cell>
        </row>
        <row r="515">
          <cell r="B515" t="str">
            <v>Чай черный байховый</v>
          </cell>
          <cell r="C515" t="str">
            <v>Чай черный (ферментированный) тип 4</v>
          </cell>
          <cell r="D515" t="str">
            <v>10.83.13.120</v>
          </cell>
          <cell r="E515" t="str">
            <v>006</v>
          </cell>
          <cell r="F515" t="str">
            <v>КГ</v>
          </cell>
          <cell r="G515" t="str">
            <v>Вид чая черного (ферментированного) по способу обработки листа: Листовой
Вид чая: Пакетированный
Наличие вкусовых компонентов и/или ароматизаторов: Да; Нет
Вес: не более 0,2 КГ
Количество пакетиков: не менее 55 не более 100 ШТ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    </cell>
          <cell r="H515" t="str">
            <v>10.83.13.120-00000003</v>
          </cell>
          <cell r="K515" t="str">
            <v>Ш</v>
          </cell>
          <cell r="L515" t="str">
            <v>ЗД</v>
          </cell>
          <cell r="M515" t="str">
            <v>ЗВ</v>
          </cell>
          <cell r="N515" t="str">
            <v>Д</v>
          </cell>
          <cell r="P515" t="str">
            <v>Б</v>
          </cell>
          <cell r="Q515" t="str">
            <v>В</v>
          </cell>
        </row>
        <row r="516">
          <cell r="B516" t="str">
            <v>Стевия (подсластитель)</v>
          </cell>
          <cell r="C516" t="str">
            <v>Подсластитель тип 1</v>
          </cell>
          <cell r="D516" t="str">
            <v>10.86.10.910</v>
          </cell>
          <cell r="E516" t="str">
            <v>002</v>
          </cell>
          <cell r="F516" t="str">
            <v>КГ</v>
          </cell>
          <cell r="G516" t="str">
            <v>Тип: Пищевая добавка
Вид: Стевия натуральная
Форма выпуска: Белый кристаллический гигроскопичный порошок
Применение: По медицинским показаниям
Номер по международной классификации Евросоюза Кодекс Алиментариус: Е960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ТР ТС 029/2012, ТУ производителя</v>
          </cell>
          <cell r="I516" t="str">
            <v>ЦВ</v>
          </cell>
          <cell r="J516" t="str">
            <v>ЦД</v>
          </cell>
          <cell r="K516" t="str">
            <v>Ш</v>
          </cell>
          <cell r="L516" t="str">
            <v>ЗД</v>
          </cell>
          <cell r="M516" t="str">
            <v>ЗВ</v>
          </cell>
          <cell r="N516" t="str">
            <v>Д</v>
          </cell>
          <cell r="O516" t="str">
            <v>С</v>
          </cell>
          <cell r="Q516" t="str">
            <v>В</v>
          </cell>
        </row>
        <row r="517">
          <cell r="B517" t="str">
            <v>Стевия (подсластитель)</v>
          </cell>
          <cell r="C517" t="str">
            <v>Подсластитель тип 2</v>
          </cell>
          <cell r="D517" t="str">
            <v>10.86.10.910</v>
          </cell>
          <cell r="E517" t="str">
            <v>003</v>
          </cell>
          <cell r="F517" t="str">
            <v>КГ</v>
          </cell>
          <cell r="G517" t="str">
            <v>Тип: Пищевая добавка
Вид: Стевия натуральная
Форма выпуска: Таблетки
Применение: По медицинским показаниям
Номер по международной классификации Евросоюза Кодекс Алиментариус: Е960
Вес: не более 0,03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ТР ТС 029/2012, ТУ производителя</v>
          </cell>
          <cell r="I517" t="str">
            <v>ЦВ</v>
          </cell>
          <cell r="J517" t="str">
            <v>ЦД</v>
          </cell>
          <cell r="K517" t="str">
            <v>Ш</v>
          </cell>
          <cell r="L517" t="str">
            <v>ЗД</v>
          </cell>
          <cell r="M517" t="str">
            <v>ЗВ</v>
          </cell>
          <cell r="N517" t="str">
            <v>Д</v>
          </cell>
          <cell r="O517" t="str">
            <v>С</v>
          </cell>
          <cell r="Q517" t="str">
            <v>В</v>
          </cell>
        </row>
        <row r="518">
          <cell r="B518" t="str">
            <v>Базилик свежий (зелень)</v>
          </cell>
          <cell r="C518" t="str">
            <v>Базилик свежий тип 1</v>
          </cell>
          <cell r="D518" t="str">
            <v>01.13.19.000</v>
          </cell>
          <cell r="E518" t="str">
            <v>006</v>
          </cell>
          <cell r="F518" t="str">
            <v>КГ</v>
          </cell>
          <cell r="G518" t="str">
            <v>Тип: Зелень обрезная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56562-2015</v>
          </cell>
          <cell r="H518" t="str">
            <v>01.13.19.000-00000001</v>
          </cell>
          <cell r="I518" t="str">
            <v>ЦВ</v>
          </cell>
          <cell r="J518" t="str">
            <v>ЦД</v>
          </cell>
          <cell r="K518" t="str">
            <v>Ш</v>
          </cell>
          <cell r="L518" t="str">
            <v>ЗД</v>
          </cell>
          <cell r="M518" t="str">
            <v>ЗВ</v>
          </cell>
          <cell r="N518" t="str">
            <v>Д</v>
          </cell>
          <cell r="O518" t="str">
            <v>С</v>
          </cell>
          <cell r="Q518" t="str">
            <v>В</v>
          </cell>
        </row>
        <row r="519">
          <cell r="B519" t="str">
            <v>Кориандр свежий (кинза) (зелень)</v>
          </cell>
          <cell r="C519" t="str">
            <v>Кориандр свежий (кинза) тип 1</v>
          </cell>
          <cell r="D519" t="str">
            <v>01.13.19.000</v>
          </cell>
          <cell r="E519" t="str">
            <v>007</v>
          </cell>
          <cell r="F519" t="str">
            <v>КГ</v>
          </cell>
          <cell r="G519" t="str">
            <v>Тип: Зелень обрезная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32788-2014</v>
          </cell>
          <cell r="I519" t="str">
            <v>ЦВ</v>
          </cell>
          <cell r="J519" t="str">
            <v>ЦД</v>
          </cell>
          <cell r="K519" t="str">
            <v>Ш</v>
          </cell>
          <cell r="L519" t="str">
            <v>ЗД</v>
          </cell>
          <cell r="M519" t="str">
            <v>ЗВ</v>
          </cell>
          <cell r="N519" t="str">
            <v>Д</v>
          </cell>
          <cell r="O519" t="str">
            <v>С</v>
          </cell>
          <cell r="Q519" t="str">
            <v>В</v>
          </cell>
        </row>
        <row r="520">
          <cell r="B520" t="str">
            <v>Хлебцы кукурузные безглютеновые</v>
          </cell>
          <cell r="C520" t="str">
            <v>Хлебцы хрустящие тип 2</v>
          </cell>
          <cell r="D520" t="str">
            <v>10.72.11.130</v>
          </cell>
          <cell r="E520" t="str">
            <v>002</v>
          </cell>
          <cell r="F520" t="str">
            <v>КГ</v>
          </cell>
          <cell r="G520" t="str">
            <v>Вид сырья: Кукурузная мука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20" t="str">
            <v>10.72.11.130-00000008</v>
          </cell>
          <cell r="I520" t="str">
            <v>ЦВ</v>
          </cell>
          <cell r="J520" t="str">
            <v>ЦД</v>
          </cell>
          <cell r="K520" t="str">
            <v>Ш</v>
          </cell>
          <cell r="L520" t="str">
            <v>ЗД</v>
          </cell>
          <cell r="M520" t="str">
            <v>ЗВ</v>
          </cell>
          <cell r="N520" t="str">
            <v>Д</v>
          </cell>
          <cell r="O520" t="str">
            <v>С</v>
          </cell>
          <cell r="Q520" t="str">
            <v>В</v>
          </cell>
        </row>
        <row r="521">
          <cell r="B521" t="str">
            <v>Хлебцы рисовые безглютеновые</v>
          </cell>
          <cell r="C521" t="str">
            <v>Хлебцы хрустящие тип 3</v>
          </cell>
          <cell r="D521" t="str">
            <v>10.72.11.130</v>
          </cell>
          <cell r="E521" t="str">
            <v>003</v>
          </cell>
          <cell r="F521" t="str">
            <v>КГ</v>
          </cell>
          <cell r="G521" t="str">
            <v>Вид сырья: Рисовая мука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21" t="str">
            <v>10.72.11.130-00000002</v>
          </cell>
          <cell r="I521" t="str">
            <v>ЦВ</v>
          </cell>
          <cell r="J521" t="str">
            <v>ЦД</v>
          </cell>
          <cell r="K521" t="str">
            <v>Ш</v>
          </cell>
          <cell r="L521" t="str">
            <v>ЗД</v>
          </cell>
          <cell r="M521" t="str">
            <v>ЗВ</v>
          </cell>
          <cell r="N521" t="str">
            <v>Д</v>
          </cell>
          <cell r="O521" t="str">
            <v>С</v>
          </cell>
          <cell r="Q521" t="str">
            <v>В</v>
          </cell>
        </row>
        <row r="522">
          <cell r="B522" t="str">
            <v>Хлебцы рисово-кукурузные безглютеновые</v>
          </cell>
          <cell r="C522" t="str">
            <v>Хлебцы хрустящие тип 4</v>
          </cell>
          <cell r="D522" t="str">
            <v>10.72.11.130</v>
          </cell>
          <cell r="E522" t="str">
            <v>004</v>
          </cell>
          <cell r="F522" t="str">
            <v>КГ</v>
          </cell>
          <cell r="G522" t="str">
            <v>Вид сырья: Смеси рисовой и кукурузной муки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I522" t="str">
            <v>ЦВ</v>
          </cell>
          <cell r="J522" t="str">
            <v>ЦД</v>
          </cell>
          <cell r="K522" t="str">
            <v>Ш</v>
          </cell>
          <cell r="L522" t="str">
            <v>ЗД</v>
          </cell>
          <cell r="M522" t="str">
            <v>ЗВ</v>
          </cell>
          <cell r="N522" t="str">
            <v>Д</v>
          </cell>
          <cell r="O522" t="str">
            <v>С</v>
          </cell>
          <cell r="Q522" t="str">
            <v>В</v>
          </cell>
        </row>
        <row r="523">
          <cell r="B523" t="str">
            <v>Хлебцы гречнево-рисовые безглютеновые</v>
          </cell>
          <cell r="C523" t="str">
            <v>Хлебцы хрустящие тип 5</v>
          </cell>
          <cell r="D523" t="str">
            <v>10.72.11.130</v>
          </cell>
          <cell r="E523" t="str">
            <v>005</v>
          </cell>
          <cell r="F523" t="str">
            <v>КГ</v>
          </cell>
          <cell r="G523" t="str">
            <v>Вид сырья: Смеси гречневой и рисовой муки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I523" t="str">
            <v>ЦВ</v>
          </cell>
          <cell r="J523" t="str">
            <v>ЦД</v>
          </cell>
          <cell r="K523" t="str">
            <v>Ш</v>
          </cell>
          <cell r="L523" t="str">
            <v>ЗД</v>
          </cell>
          <cell r="M523" t="str">
            <v>ЗВ</v>
          </cell>
          <cell r="N523" t="str">
            <v>Д</v>
          </cell>
          <cell r="O523" t="str">
            <v>С</v>
          </cell>
          <cell r="Q523" t="str">
            <v>В</v>
          </cell>
        </row>
        <row r="524">
          <cell r="B524" t="str">
            <v>Мука рисовая ц/з без глютена</v>
          </cell>
          <cell r="C524" t="str">
            <v>Мука рисовая тип 2</v>
          </cell>
          <cell r="D524" t="str">
            <v>10.61.22.130</v>
          </cell>
          <cell r="E524" t="str">
            <v>002</v>
          </cell>
          <cell r="F524" t="str">
            <v>КГ</v>
          </cell>
          <cell r="G524" t="str">
            <v>Вес: не более 2 КГ
Глютен в составе: Отсутствие
Вид сырья: Цельнозерновой нешлифованный рис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24" t="str">
            <v>10.61.22.130-00000001</v>
          </cell>
          <cell r="I524" t="str">
            <v>ЦВ</v>
          </cell>
          <cell r="J524" t="str">
            <v>ЦД</v>
          </cell>
          <cell r="K524" t="str">
            <v>Ш</v>
          </cell>
          <cell r="L524" t="str">
            <v>ЗД</v>
          </cell>
          <cell r="M524" t="str">
            <v>ЗВ</v>
          </cell>
          <cell r="N524" t="str">
            <v>Д</v>
          </cell>
          <cell r="O524" t="str">
            <v>С</v>
          </cell>
          <cell r="Q524" t="str">
            <v>В</v>
          </cell>
        </row>
        <row r="525">
          <cell r="B525" t="str">
            <v>Йогурт 2,5 % жирности без сахара в ассортименте</v>
          </cell>
          <cell r="C525" t="str">
            <v>Йогурт тип 11</v>
          </cell>
          <cell r="D525" t="str">
            <v>10.51.52.112</v>
          </cell>
          <cell r="E525" t="str">
            <v>010</v>
          </cell>
          <cell r="F525" t="str">
            <v>КГ</v>
          </cell>
          <cell r="G525" t="str">
            <v>Вид продукта: Йогурт
Для детского питания: Да
Йогурт питьевой: Да; Нет
Наличие вкусовых компонентов: Да; Нет
Без добавления сахара: Да
Вес: не менее 0,2 не более 0,5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 ГОСТ 31981-2013;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 ТУ производителя</v>
          </cell>
          <cell r="H525" t="str">
            <v>10.51.52.110-00000004</v>
          </cell>
          <cell r="I525" t="str">
            <v>ЦВ</v>
          </cell>
          <cell r="J525" t="str">
            <v>ЦД</v>
          </cell>
          <cell r="K525" t="str">
            <v>Ш</v>
          </cell>
          <cell r="L525" t="str">
            <v>ЗД</v>
          </cell>
          <cell r="M525" t="str">
            <v>ЗВ</v>
          </cell>
          <cell r="N525" t="str">
            <v>Д</v>
          </cell>
          <cell r="O525" t="str">
            <v>С</v>
          </cell>
          <cell r="Q525" t="str">
            <v>В</v>
          </cell>
        </row>
        <row r="526">
          <cell r="B526" t="str">
            <v>Печенье без сахара в ассортименте</v>
          </cell>
          <cell r="C526" t="str">
            <v>Печенье тип 2</v>
          </cell>
          <cell r="D526" t="str">
            <v>10.72.12.120</v>
          </cell>
          <cell r="E526" t="str">
            <v>012</v>
          </cell>
          <cell r="F526" t="str">
            <v>КГ</v>
          </cell>
          <cell r="G526" t="str">
            <v>Вид продукта: Неглазированное, без начинки и добавлений
Без добавления сахара: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K526" t="str">
            <v>Ш</v>
          </cell>
          <cell r="L526" t="str">
            <v>ЗД</v>
          </cell>
          <cell r="M526" t="str">
            <v>ЗВ</v>
          </cell>
          <cell r="N526" t="str">
            <v>Д</v>
          </cell>
          <cell r="O526" t="str">
            <v>С</v>
          </cell>
          <cell r="Q526" t="str">
            <v>В</v>
          </cell>
        </row>
        <row r="527">
          <cell r="B527" t="str">
            <v>Печенье без сахара в ассортименте</v>
          </cell>
          <cell r="C527" t="str">
            <v>Печенье тип 3</v>
          </cell>
          <cell r="D527" t="str">
            <v>10.72.12.120</v>
          </cell>
          <cell r="E527" t="str">
            <v>013</v>
          </cell>
          <cell r="F527" t="str">
            <v>КГ</v>
          </cell>
          <cell r="G527" t="str">
            <v>Вид продукта: Неглазированное, без начинки и добавлений
Без добавления сахара: Да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    </cell>
          <cell r="K527" t="str">
            <v>Ш</v>
          </cell>
          <cell r="L527" t="str">
            <v>ЗД</v>
          </cell>
          <cell r="M527" t="str">
            <v>ЗВ</v>
          </cell>
          <cell r="N527" t="str">
            <v>Д</v>
          </cell>
          <cell r="O527" t="str">
            <v>С</v>
          </cell>
          <cell r="Q527" t="str">
            <v>В</v>
          </cell>
        </row>
        <row r="528">
          <cell r="B528" t="str">
            <v xml:space="preserve">Джем стерилизованный без сахара в ассортименте </v>
          </cell>
          <cell r="C528" t="str">
            <v>Джем тип 2</v>
          </cell>
          <cell r="D528" t="str">
            <v>10.39.22.110</v>
          </cell>
          <cell r="E528" t="str">
            <v>003</v>
          </cell>
          <cell r="F528" t="str">
            <v>КГ</v>
          </cell>
          <cell r="G528" t="str">
            <v>Вид продукта по способу обработки: Стерилизованный
Тип джема: Овощной; Фруктово-ягодный; Фруктовый; Ягодный
Вид сырья: Тыква; Дыня; Яблоко; Черника; Черная смородина; Чернослив; Черноплодная рябина; Хурма; Физалис; Фейхоа; Слива; Рябина; Персик; Мандарин; Манго; Малина; Лимон; Крыжовник; Клюква; Кизил; Инжир; Земляника (клубника); Жердель; Ежевика; Груша; Киви; Голубика; Вишня; Брусника; Барбарис; Алыча; Ананас; Апельсин; Айва; Абрикос
Наличие консервантов: Нет; Да
Продукт на основе сахарозаменителей: Да
Индивидуальная упаковка: Нет
Продукт обогащённый витаминами: Нет;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H528" t="str">
            <v>10.39.22.110-00000004</v>
          </cell>
          <cell r="I528" t="str">
            <v>ЦВ</v>
          </cell>
          <cell r="J528" t="str">
            <v>ЦД</v>
          </cell>
          <cell r="K528" t="str">
            <v>Ш</v>
          </cell>
          <cell r="L528" t="str">
            <v>ЗД</v>
          </cell>
          <cell r="M528" t="str">
            <v>ЗВ</v>
          </cell>
          <cell r="N528" t="str">
            <v>Д</v>
          </cell>
          <cell r="O528" t="str">
            <v>С</v>
          </cell>
          <cell r="Q528" t="str">
            <v>В</v>
          </cell>
        </row>
        <row r="529">
          <cell r="B529" t="str">
            <v>Лапша домашняя</v>
          </cell>
          <cell r="C529" t="str">
            <v>Изделия макаронные тип 4</v>
          </cell>
          <cell r="D529" t="str">
            <v>10.73.11.130</v>
          </cell>
          <cell r="E529" t="str">
            <v>004</v>
          </cell>
          <cell r="F529" t="str">
            <v>КГ</v>
          </cell>
          <cell r="G529" t="str">
            <v>Вид изделия макаронного: Лапша
Тип макаронных изделий: Лапша домашняя
Вид домашней лапши: Длинная; Короткая
Вид сырья: Пшеничная мука
Группа макаронных изделий из пшеничной муки: А
Изделие быстрого приготовления: Да
Изделие яичное: Да
Сорт макаронных изделий из пшеничной муки: Высший; Первый
Вес: ≤1 КГ
Упаковка производителя: Наличие
Особые условия (требования к составу пищевых продуктов): При изготовлении в качестве дополнительного сырья используются овощи сушеные и яйца куриные пищевые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56575-2015</v>
          </cell>
          <cell r="H529" t="str">
            <v>10.73.11.000-00000010</v>
          </cell>
          <cell r="K529" t="str">
            <v>Ш</v>
          </cell>
          <cell r="L529" t="str">
            <v>ЗД</v>
          </cell>
          <cell r="M529" t="str">
            <v>ЗВ</v>
          </cell>
          <cell r="N529" t="str">
            <v>Д</v>
          </cell>
          <cell r="O529" t="str">
            <v>С</v>
          </cell>
          <cell r="Q529" t="str">
            <v>В</v>
          </cell>
        </row>
        <row r="530">
          <cell r="B530" t="str">
            <v>Сухари панировочные без глютена</v>
          </cell>
          <cell r="C530" t="str">
            <v>Сухари панировочные тип 2</v>
          </cell>
          <cell r="D530" t="str">
            <v>10.72.11.120</v>
          </cell>
          <cell r="E530" t="str">
            <v>004</v>
          </cell>
          <cell r="F530" t="str">
            <v>КГ</v>
          </cell>
          <cell r="G530" t="str">
            <v>Вид сухарей: Рисовые
Глютен в составе: Отсутствие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I530" t="str">
            <v>ЦВ</v>
          </cell>
          <cell r="J530" t="str">
            <v>ЦД</v>
          </cell>
        </row>
        <row r="531">
          <cell r="B531" t="str">
            <v>Вафли без сахара в ассортименте</v>
          </cell>
          <cell r="C531" t="str">
            <v>Вафли тип 7</v>
          </cell>
          <cell r="D531" t="str">
            <v>10.72.12.130</v>
          </cell>
          <cell r="E531" t="str">
            <v>007</v>
          </cell>
          <cell r="F531" t="str">
            <v>КГ</v>
          </cell>
          <cell r="G531" t="str">
            <v>Вид продукта: Вафли
Вид продукта по рецептуре: Без отделки поверхности; С отделкой поверхности
Без добавления сахара: Да
Наличие начинки: Да; Нет
Тип: Диабетические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ТУ производителя</v>
          </cell>
          <cell r="H531" t="str">
            <v>10.72.12.130-00000002</v>
          </cell>
          <cell r="K531" t="str">
            <v>Ш</v>
          </cell>
          <cell r="L531" t="str">
            <v>ЗД</v>
          </cell>
          <cell r="M531" t="str">
            <v>ЗВ</v>
          </cell>
          <cell r="N531" t="str">
            <v>Д</v>
          </cell>
          <cell r="O531" t="str">
            <v>С</v>
          </cell>
          <cell r="Q531" t="str">
            <v>В</v>
          </cell>
        </row>
        <row r="532">
          <cell r="B532" t="str">
            <v>Макаронные изделия безбелковые</v>
          </cell>
          <cell r="C532" t="str">
            <v>Макаронные изделия тип 5</v>
          </cell>
          <cell r="D532" t="str">
            <v>10.73.11.190</v>
          </cell>
          <cell r="E532" t="str">
            <v>003</v>
          </cell>
          <cell r="F532" t="str">
            <v>КГ</v>
          </cell>
          <cell r="G532" t="str">
            <v>Вид: Макаронные изделия безбелковые
Вид сырья: Крахмал кукурузный
Тип макаронных изделий: Трубчатые; Нитевидные; Ленточные; Фигурные; Гнезда; В виде риса
Вес: не более 1 КГ
Глютен в составе: Отсутствие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  <cell r="I532" t="str">
            <v>ЦВ</v>
          </cell>
          <cell r="J532" t="str">
            <v>ЦД</v>
          </cell>
        </row>
        <row r="533">
          <cell r="B533" t="str">
            <v>Маргарин</v>
          </cell>
          <cell r="C533" t="str">
            <v>Маргарин тип 3</v>
          </cell>
          <cell r="D533" t="str">
            <v>10.42.10.111</v>
          </cell>
          <cell r="E533" t="str">
            <v>001</v>
          </cell>
          <cell r="F533" t="str">
            <v>КГ</v>
          </cell>
          <cell r="G533" t="str">
            <v>Вид маргарина: Твердый
Марка маргарина: МТ; МТК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    </cell>
          <cell r="H533" t="str">
            <v>10.42.10.110-00000003</v>
          </cell>
          <cell r="K533" t="str">
            <v>Ш</v>
          </cell>
          <cell r="L533" t="str">
            <v>ЗД</v>
          </cell>
          <cell r="M533" t="str">
            <v>ЗВ</v>
          </cell>
          <cell r="N533" t="str">
            <v>Д</v>
          </cell>
          <cell r="Q533" t="str">
            <v>В</v>
          </cell>
        </row>
        <row r="534">
          <cell r="B534" t="str">
            <v>Маргарин</v>
          </cell>
          <cell r="C534" t="str">
            <v>Маргарин тип 4</v>
          </cell>
          <cell r="D534" t="str">
            <v>10.42.10.111</v>
          </cell>
          <cell r="E534" t="str">
            <v>002</v>
          </cell>
          <cell r="F534" t="str">
            <v>КГ</v>
          </cell>
          <cell r="G534" t="str">
            <v>Вид маргарина: Твердый
Марка маргарина: МТ; МТК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    </cell>
          <cell r="H534" t="str">
            <v>10.42.10.110-00000003</v>
          </cell>
          <cell r="K534" t="str">
            <v>Ш</v>
          </cell>
          <cell r="L534" t="str">
            <v>ЗД</v>
          </cell>
          <cell r="M534" t="str">
            <v>ЗВ</v>
          </cell>
          <cell r="N534" t="str">
            <v>Д</v>
          </cell>
          <cell r="Q534" t="str">
            <v>В</v>
          </cell>
        </row>
        <row r="535">
          <cell r="B535" t="str">
            <v>Продукция соковая. Соки овощные и овощефруктовые для детского питания</v>
          </cell>
          <cell r="C535" t="str">
            <v>Сок овощной для детского питания тип 1</v>
          </cell>
          <cell r="D535" t="str">
            <v>10.86.10.231</v>
          </cell>
          <cell r="E535" t="str">
            <v>001</v>
          </cell>
          <cell r="F535" t="str">
            <v>Л; ДМ3</v>
          </cell>
          <cell r="G535" t="str">
            <v>Вид сока: Овощной; Овощефруктовый
Вид сока по технологии производства: Восстановленный; Прямого отжима
Вид сока по способу обработки: Пастеризованный; Стерилизованный
Возрастная категория: Дети раннего возраста; Дети дошкольного и школьного возраста
Сок осветленный: Нет; Да
Сок с мякотью: Нет; Да
Наличие обогащающих компонентов: Нет; Да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32920-2022;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    </cell>
          <cell r="H535" t="str">
            <v>10.86.10.231-00000001, 10.86.10.231-00000002</v>
          </cell>
          <cell r="I535" t="str">
            <v>ЦВ</v>
          </cell>
          <cell r="J535" t="str">
            <v>ЦД</v>
          </cell>
          <cell r="K535" t="str">
            <v>Ш</v>
          </cell>
          <cell r="L535" t="str">
            <v>ЗД</v>
          </cell>
          <cell r="M535" t="str">
            <v>ЗВ</v>
          </cell>
          <cell r="N535" t="str">
            <v>Д</v>
          </cell>
          <cell r="O535" t="str">
            <v>С</v>
          </cell>
          <cell r="Q535" t="str">
            <v>В</v>
          </cell>
        </row>
        <row r="536">
          <cell r="B536" t="str">
            <v xml:space="preserve">Низкобелковый молочный напиток </v>
          </cell>
          <cell r="C536" t="str">
            <v xml:space="preserve"> Низкобелковый молочный напиток</v>
          </cell>
          <cell r="D536" t="str">
            <v>10.86.10.191</v>
          </cell>
          <cell r="E536" t="str">
            <v>-</v>
          </cell>
          <cell r="F536" t="str">
            <v>Л; ДМ3</v>
          </cell>
          <cell r="G536" t="str">
            <v>Вид применяемого сырья: Сливки, сухая молочная сыворотка, лактоза (из коровьего молока)
Объем: Не более 1 Л; ДМ3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37">
          <cell r="B537" t="str">
            <v>Молоко сухое низкобелковое</v>
          </cell>
          <cell r="C537" t="str">
            <v>Напиток сухой молочный с пониженным содержанием белка</v>
          </cell>
          <cell r="D537" t="str">
            <v>10.86.10.191</v>
          </cell>
          <cell r="E537" t="str">
            <v>-</v>
          </cell>
          <cell r="F537" t="str">
            <v>КГ</v>
          </cell>
          <cell r="G537" t="str">
            <v>Вид: Быстрорастворимое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38">
          <cell r="B538" t="str">
            <v>Напиток сухой безбелковый</v>
          </cell>
          <cell r="C538" t="str">
            <v>Напиток сухой безбелковый</v>
          </cell>
          <cell r="D538" t="str">
            <v>10.86.10.900</v>
          </cell>
          <cell r="E538" t="str">
            <v>-</v>
          </cell>
          <cell r="F538" t="str">
            <v>КГ</v>
          </cell>
          <cell r="G538" t="str">
            <v>Вид: Быстрорастворимый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39">
          <cell r="B539" t="str">
            <v>Рис низкобелковый, специализированный продукт детского диетического (лечебного) питания</v>
          </cell>
          <cell r="C539" t="str">
            <v>Низкобелковый рис</v>
          </cell>
          <cell r="D539" t="str">
            <v>10.86.10.900</v>
          </cell>
          <cell r="E539" t="str">
            <v>-</v>
          </cell>
          <cell r="F539" t="str">
            <v>КГ</v>
          </cell>
          <cell r="G539" t="str">
            <v>Вид применяемого сырья: Рисовый, кукурузный, картофельный крахмалы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0">
          <cell r="B540" t="str">
            <v xml:space="preserve"> Крупа "Саго", низкобелковая специализированный продукт детского диетического (лечебного) питания </v>
          </cell>
          <cell r="C540" t="str">
            <v>Низкобелковая крупа "Саго"</v>
          </cell>
          <cell r="D540" t="str">
            <v>10.86.10.900</v>
          </cell>
          <cell r="E540" t="str">
            <v>-</v>
          </cell>
          <cell r="F540" t="str">
            <v>КГ</v>
          </cell>
          <cell r="G540" t="str">
            <v>Вид применяемого сырья: Крахмал кукурузный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1">
          <cell r="B541" t="str">
            <v>Крупка гречневая низкобелковая</v>
          </cell>
          <cell r="C541" t="str">
            <v>Низкобелковая крупка гречневая</v>
          </cell>
          <cell r="D541" t="str">
            <v>10.86.10.900</v>
          </cell>
          <cell r="E541" t="str">
            <v>-</v>
          </cell>
          <cell r="F541" t="str">
            <v>КГ</v>
          </cell>
          <cell r="G541" t="str">
            <v>Вид применяемого сырья: Крупка гречневая (из ядер зерен крупы гречневой, очищенных от грубой оболочки, обработанных паром и отшлифованных); Гречневая мука, кукурузный крахмал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2">
          <cell r="B542" t="str">
            <v xml:space="preserve">Макаронные изделия низкобелковые крахмальные </v>
          </cell>
          <cell r="C542" t="str">
            <v>Макаронные изделия низкобелковые</v>
          </cell>
          <cell r="D542" t="str">
            <v>10.86.10.900</v>
          </cell>
          <cell r="E542" t="str">
            <v>-</v>
          </cell>
          <cell r="F542" t="str">
            <v>КГ</v>
          </cell>
          <cell r="G542" t="str">
            <v>Вид применяемого сырья: Кукурузный, картофельный крахмалы
Тип сырья: Спираль; Вермишель; Лапша; Спагетти; Гнезда; Ракушки; Перья; Крупка; Крупа 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3">
          <cell r="B543" t="str">
            <v>Низкобелковая смесь заменитель муки</v>
          </cell>
          <cell r="C543" t="str">
            <v>Низкобелковая смесь, заменитель муки</v>
          </cell>
          <cell r="D543" t="str">
            <v>10.86.10.900</v>
          </cell>
          <cell r="E543" t="str">
            <v>-</v>
          </cell>
          <cell r="F543" t="str">
            <v>КГ</v>
          </cell>
          <cell r="G543" t="str">
            <v>Вид применяемого сырья: Пшеничный крахмал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4">
          <cell r="B544" t="str">
            <v xml:space="preserve">Смесь сухая крахмалоовощная низкобелковая </v>
          </cell>
          <cell r="C544" t="str">
            <v>Смесь сухая крахмалоовощная низбобелковая</v>
          </cell>
          <cell r="D544" t="str">
            <v>10.86.10.900</v>
          </cell>
          <cell r="E544" t="str">
            <v>-</v>
          </cell>
          <cell r="F544" t="str">
            <v>КГ</v>
          </cell>
          <cell r="G544" t="str">
            <v>Вид применяемого сырья: Смеси низкобелковые, макаронные изделия из кукурузного крахмала, кукурузный крахмал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5">
          <cell r="B545" t="str">
            <v xml:space="preserve">Смесь сухая крахмаломолочная низкобелковая </v>
          </cell>
          <cell r="C545" t="str">
            <v>Смесь сухая крахмаломолочная низбобелковая</v>
          </cell>
          <cell r="D545" t="str">
            <v>10.86.10.900</v>
          </cell>
          <cell r="E545" t="str">
            <v>-</v>
          </cell>
          <cell r="F545" t="str">
            <v>КГ</v>
          </cell>
          <cell r="G545" t="str">
            <v>Вид применяемого сырья: Смеси низкобелковые, макаронные изделия из кукурузного крахмала, кукурузный крахмал, сыворотка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6">
          <cell r="B546" t="str">
            <v>Смесь сухая крахмальная низкобелковая</v>
          </cell>
          <cell r="C546" t="str">
            <v>Смесь сухая крахмальная низкобелковая</v>
          </cell>
          <cell r="D546" t="str">
            <v>10.86.10.900</v>
          </cell>
          <cell r="E546" t="str">
            <v>-</v>
          </cell>
          <cell r="F546" t="str">
            <v>КГ</v>
          </cell>
          <cell r="G546" t="str">
            <v>Вид применяемого сырья: Крахмал кукурузный
Объем: Не более 1 КГ
Упаковка производителя: Наличие
Специализированный продукт: Да
Обогащенная: Да; Нет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7">
          <cell r="B547" t="str">
            <v>Смесь низкобелковая заменитель яйца</v>
          </cell>
          <cell r="C547" t="str">
            <v>Смесь низкобелковая заменитель яйца</v>
          </cell>
          <cell r="D547" t="str">
            <v>10.86.10.900</v>
          </cell>
          <cell r="E547" t="str">
            <v>-</v>
          </cell>
          <cell r="F547" t="str">
            <v>КГ</v>
          </cell>
          <cell r="G547" t="str">
            <v>Вид применяемого сырья: Смесь для выпечки, заменитель яйца
Объем: Не более 1 КГ
Упаковка производителя: Наличие
Специализированный продукт: Да
Обогащенная: Да; Нет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8">
          <cell r="B548" t="str">
            <v>Крахмалопродукт экструзионный низкобелковый, измельченный</v>
          </cell>
          <cell r="C548" t="str">
            <v>Крахмалопродукт низкобелковый</v>
          </cell>
          <cell r="D548" t="str">
            <v>10.86.10.900</v>
          </cell>
          <cell r="E548" t="str">
            <v>-</v>
          </cell>
          <cell r="F548" t="str">
            <v>КГ</v>
          </cell>
          <cell r="G548" t="str">
            <v>Вид применяемого сырья: Крахмал кукурузный
Объем: Не более 1 КГ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49">
          <cell r="B549" t="str">
            <v>Изделия хлебобулочные  низкобелковые</v>
          </cell>
          <cell r="C549" t="str">
            <v>Изделия хлебобулочные  низкобелковые</v>
          </cell>
          <cell r="D549" t="str">
            <v>10.86.10.900</v>
          </cell>
          <cell r="E549" t="str">
            <v>-</v>
          </cell>
          <cell r="F549" t="str">
            <v>КГ</v>
          </cell>
          <cell r="G549" t="str">
            <v>Вид: Хлеб; Батон; Багет; Булочки; Хлебные палочки; Сухарные изделия
Вид продукта по содержанию белка: Низкобелковый; Безбелковый
Объем: Не более 1 КГ
Изделие нарезанное: Да; Нет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50">
          <cell r="B550" t="str">
            <v xml:space="preserve">Кондитерские изделия низкобелковые </v>
          </cell>
          <cell r="C550" t="str">
            <v>Кондитерские изделия низкобелковые</v>
          </cell>
          <cell r="D550" t="str">
            <v>10.86.10.900</v>
          </cell>
          <cell r="E550" t="str">
            <v>-</v>
          </cell>
          <cell r="F550" t="str">
            <v>КГ</v>
          </cell>
          <cell r="G550" t="str">
            <v>Вид: Печенье, Вафли, Пряники, Крекеры, Кексы
Вид продукта по содержанию белка: Низкобелковый; Безбелковый
Объем: Не более 1 КГ
Изделие нарезанное: Да; Нет
Упаковка производителя: Наличие
Специализированный продукт: Да
Возрастная категория: Дети стареше 1 года; Дети дошкольного и школьного возраста; Взрослые
Особые условия (требования к составу пищевых продуктов): С пониженным содержанием фенилаланина или без него.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    </cell>
        </row>
        <row r="551">
          <cell r="I551">
            <v>351</v>
          </cell>
          <cell r="J551">
            <v>338</v>
          </cell>
          <cell r="K551">
            <v>430</v>
          </cell>
          <cell r="L551">
            <v>415</v>
          </cell>
          <cell r="M551">
            <v>478</v>
          </cell>
          <cell r="N551">
            <v>442</v>
          </cell>
          <cell r="O551">
            <v>356</v>
          </cell>
          <cell r="P551">
            <v>8</v>
          </cell>
          <cell r="Q551">
            <v>504</v>
          </cell>
        </row>
        <row r="567">
          <cell r="H567" t="str">
            <v xml:space="preserve"> 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H1124"/>
  <sheetViews>
    <sheetView tabSelected="1" zoomScale="55" zoomScaleNormal="55" workbookViewId="0">
      <selection activeCell="R10" sqref="R10"/>
    </sheetView>
  </sheetViews>
  <sheetFormatPr defaultColWidth="9.140625" defaultRowHeight="15" x14ac:dyDescent="0.25"/>
  <cols>
    <col min="1" max="1" width="6.7109375" customWidth="1"/>
    <col min="2" max="2" width="18.85546875" customWidth="1"/>
    <col min="3" max="3" width="20.5703125" customWidth="1"/>
    <col min="4" max="4" width="11.7109375" bestFit="1" customWidth="1"/>
    <col min="5" max="5" width="7.7109375" customWidth="1"/>
    <col min="6" max="6" width="10.42578125" customWidth="1"/>
    <col min="7" max="7" width="92.140625" style="1" customWidth="1"/>
    <col min="8" max="8" width="23.42578125" customWidth="1"/>
  </cols>
  <sheetData>
    <row r="1" spans="1:8" ht="35.25" customHeight="1" x14ac:dyDescent="0.25">
      <c r="A1" s="11" t="s">
        <v>10</v>
      </c>
      <c r="B1" s="11"/>
      <c r="C1" s="11"/>
      <c r="D1" s="11"/>
      <c r="E1" s="11"/>
      <c r="F1" s="11"/>
      <c r="G1" s="11"/>
      <c r="H1" s="11"/>
    </row>
    <row r="2" spans="1:8" ht="44.25" customHeight="1" x14ac:dyDescent="0.25">
      <c r="A2" s="12" t="s">
        <v>9</v>
      </c>
      <c r="B2" s="12"/>
      <c r="C2" s="12"/>
      <c r="D2" s="12"/>
      <c r="E2" s="12"/>
      <c r="F2" s="12"/>
      <c r="G2" s="12"/>
      <c r="H2" s="12"/>
    </row>
    <row r="3" spans="1:8" ht="78.75" customHeight="1" x14ac:dyDescent="0.25">
      <c r="A3" s="13" t="s">
        <v>8</v>
      </c>
      <c r="B3" s="13"/>
      <c r="C3" s="13"/>
      <c r="D3" s="13"/>
      <c r="E3" s="13"/>
      <c r="F3" s="13"/>
      <c r="G3" s="13"/>
      <c r="H3" s="13"/>
    </row>
    <row r="4" spans="1:8" ht="38.25" x14ac:dyDescent="0.25">
      <c r="A4" s="8" t="s">
        <v>7</v>
      </c>
      <c r="B4" s="10" t="s">
        <v>6</v>
      </c>
      <c r="C4" s="8" t="s">
        <v>5</v>
      </c>
      <c r="D4" s="8" t="s">
        <v>4</v>
      </c>
      <c r="E4" s="9" t="s">
        <v>3</v>
      </c>
      <c r="F4" s="8" t="s">
        <v>2</v>
      </c>
      <c r="G4" s="8" t="s">
        <v>1</v>
      </c>
      <c r="H4" s="8" t="s">
        <v>0</v>
      </c>
    </row>
    <row r="5" spans="1:8" x14ac:dyDescent="0.25">
      <c r="A5" s="5">
        <v>1</v>
      </c>
      <c r="B5" s="7">
        <v>2</v>
      </c>
      <c r="C5" s="5">
        <v>2</v>
      </c>
      <c r="D5" s="5">
        <v>3</v>
      </c>
      <c r="E5" s="5">
        <v>4</v>
      </c>
      <c r="F5" s="5">
        <v>5</v>
      </c>
      <c r="G5" s="6">
        <v>6</v>
      </c>
      <c r="H5" s="5">
        <v>7</v>
      </c>
    </row>
    <row r="6" spans="1:8" ht="99.95" customHeight="1" x14ac:dyDescent="0.25">
      <c r="A6" s="2">
        <v>1</v>
      </c>
      <c r="B6" s="4" t="str">
        <f>IFERROR(INDEX('[1]11. Свод Перечней'!B:C,MATCH(C6,'[1]11. Свод Перечней'!C:C,0),1),"")</f>
        <v>Фасоль овощная свежая</v>
      </c>
      <c r="C6" s="2" t="str">
        <f t="array" ref="C6:C1006">IFERROR(INDEX('[1]11. Свод Перечней'!$C$4:$C$551,SMALL(IF("Ш"='[1]11. Свод Перечней'!$I$4:$Q$551,ROW('[1]11. Свод Перечней'!$C$4:$C$551)-3,""),ROW()-5)),"")</f>
        <v>Фасоль тип 1</v>
      </c>
      <c r="D6" s="2" t="str">
        <f>IFERROR(VLOOKUP(C6,'[1]11. Свод Перечней'!C:H,2,0),"")</f>
        <v>01.11.61.000</v>
      </c>
      <c r="E6" s="2" t="str">
        <f>IFERROR(VLOOKUP(C6,'[1]11. Свод Перечней'!C:H,3,0),"")</f>
        <v>001</v>
      </c>
      <c r="F6" s="2" t="str">
        <f>IFERROR(VLOOKUP(C6,'[1]11. Свод Перечней'!C:H,4,0),"")</f>
        <v>КГ</v>
      </c>
      <c r="G6" s="3" t="str">
        <f>IFERROR(VLOOKUP(C6,'[1]11. Свод Перечней'!C:H,5,0),"")</f>
        <v>Тип: Овощная
Вид: Свежая
Сорт: Высший;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34299-2017</v>
      </c>
      <c r="H6" s="2" t="str">
        <f>IF(LEN(IFERROR(VLOOKUP(C6,'[1]11. Свод Перечней'!C:H,6,0),""))&gt;1,IFERROR(VLOOKUP(C6,'[1]11. Свод Перечней'!C:H,6,0),""),"")</f>
        <v/>
      </c>
    </row>
    <row r="7" spans="1:8" ht="99.95" customHeight="1" x14ac:dyDescent="0.25">
      <c r="A7" s="2">
        <f>IF(LEN(C7)&gt;0,MAX($A$4:A6)+1,"")</f>
        <v>2</v>
      </c>
      <c r="B7" s="4" t="str">
        <f>IFERROR(INDEX('[1]11. Свод Перечней'!B:C,MATCH(C7,'[1]11. Свод Перечней'!C:C,0),1),"")</f>
        <v>Фасоль продовольственная</v>
      </c>
      <c r="C7" s="2" t="str">
        <v>Фасоль продовольственная тип 1</v>
      </c>
      <c r="D7" s="2" t="str">
        <f>IFERROR(VLOOKUP(C7,'[1]11. Свод Перечней'!C:H,2,0),"")</f>
        <v>01.11.71.110</v>
      </c>
      <c r="E7" s="2" t="str">
        <f>IFERROR(VLOOKUP(C7,'[1]11. Свод Перечней'!C:H,3,0),"")</f>
        <v>002</v>
      </c>
      <c r="F7" s="2" t="str">
        <f>IFERROR(VLOOKUP(C7,'[1]11. Свод Перечней'!C:H,4,0),"")</f>
        <v>КГ</v>
      </c>
      <c r="G7" s="3" t="str">
        <f>IFERROR(VLOOKUP(C7,'[1]11. Свод Перечней'!C:H,5,0),"")</f>
        <v>Номер и наименование типа фасоли: I. Фасоль белая; II. Фасоль цветная однотонная; III. Фасоль цветная пестрая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7758-2020</v>
      </c>
      <c r="H7" s="2" t="str">
        <f>IF(LEN(IFERROR(VLOOKUP(C7,'[1]11. Свод Перечней'!C:H,6,0),""))&gt;1,IFERROR(VLOOKUP(C7,'[1]11. Свод Перечней'!C:H,6,0),""),"")</f>
        <v>01.11.71.110-00000001, 01.11.71.110-00000002, 01.11.71.110-00000003</v>
      </c>
    </row>
    <row r="8" spans="1:8" ht="99.95" customHeight="1" x14ac:dyDescent="0.25">
      <c r="A8" s="2">
        <f>IF(LEN(C8)&gt;0,MAX($A$4:A7)+1,"")</f>
        <v>3</v>
      </c>
      <c r="B8" s="4" t="str">
        <f>IFERROR(INDEX('[1]11. Свод Перечней'!B:C,MATCH(C8,'[1]11. Свод Перечней'!C:C,0),1),"")</f>
        <v>Фасоль продовольственная</v>
      </c>
      <c r="C8" s="2" t="str">
        <v>Фасоль продовольственная тип 2</v>
      </c>
      <c r="D8" s="2" t="str">
        <f>IFERROR(VLOOKUP(C8,'[1]11. Свод Перечней'!C:H,2,0),"")</f>
        <v>01.11.71.110</v>
      </c>
      <c r="E8" s="2" t="str">
        <f>IFERROR(VLOOKUP(C8,'[1]11. Свод Перечней'!C:H,3,0),"")</f>
        <v>001</v>
      </c>
      <c r="F8" s="2" t="str">
        <f>IFERROR(VLOOKUP(C8,'[1]11. Свод Перечней'!C:H,4,0),"")</f>
        <v>КГ</v>
      </c>
      <c r="G8" s="3" t="str">
        <f>IFERROR(VLOOKUP(C8,'[1]11. Свод Перечней'!C:H,5,0),"")</f>
        <v>Номер и наименование типа фасоли: I. Фасоль белая; II. Фасоль цветная однотонная; III. Фасоль цветная пестрая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7758-2020</v>
      </c>
      <c r="H8" s="2" t="str">
        <f>IF(LEN(IFERROR(VLOOKUP(C8,'[1]11. Свод Перечней'!C:H,6,0),""))&gt;1,IFERROR(VLOOKUP(C8,'[1]11. Свод Перечней'!C:H,6,0),""),"")</f>
        <v>01.11.71.110-00000001, 01.11.71.110-00000002, 01.11.71.110-00000003</v>
      </c>
    </row>
    <row r="9" spans="1:8" ht="99.95" customHeight="1" x14ac:dyDescent="0.25">
      <c r="A9" s="2">
        <f>IF(LEN(C9)&gt;0,MAX($A$4:A8)+1,"")</f>
        <v>4</v>
      </c>
      <c r="B9" s="4" t="str">
        <f>IFERROR(INDEX('[1]11. Свод Перечней'!B:C,MATCH(C9,'[1]11. Свод Перечней'!C:C,0),1),"")</f>
        <v>Чечевица</v>
      </c>
      <c r="C9" s="2" t="str">
        <v>Чечевица продовольственная тип 1</v>
      </c>
      <c r="D9" s="2" t="str">
        <f>IFERROR(VLOOKUP(C9,'[1]11. Свод Перечней'!C:H,2,0),"")</f>
        <v>01.11.74.110</v>
      </c>
      <c r="E9" s="2" t="str">
        <f>IFERROR(VLOOKUP(C9,'[1]11. Свод Перечней'!C:H,3,0),"")</f>
        <v>002</v>
      </c>
      <c r="F9" s="2" t="str">
        <f>IFERROR(VLOOKUP(C9,'[1]11. Свод Перечней'!C:H,4,0),"")</f>
        <v>КГ</v>
      </c>
      <c r="G9" s="3" t="str">
        <f>IFERROR(VLOOKUP(C9,'[1]11. Свод Перечней'!C:H,5,0),"")</f>
        <v>Тип чечевицы: Красная; Коричневая; Неоднородная; Светло-зеленая; Темно-зеленая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7066-2019</v>
      </c>
      <c r="H9" s="2" t="str">
        <f>IF(LEN(IFERROR(VLOOKUP(C9,'[1]11. Свод Перечней'!C:H,6,0),""))&gt;1,IFERROR(VLOOKUP(C9,'[1]11. Свод Перечней'!C:H,6,0),""),"")</f>
        <v>01.11.74.110-00000001, 01.11.74.110-00000002, 01.11.74.110-00000003, 01.11.74.110-00000004, 01.11.74.110-00000005</v>
      </c>
    </row>
    <row r="10" spans="1:8" ht="99.95" customHeight="1" x14ac:dyDescent="0.25">
      <c r="A10" s="2">
        <f>IF(LEN(C10)&gt;0,MAX($A$4:A9)+1,"")</f>
        <v>5</v>
      </c>
      <c r="B10" s="4" t="str">
        <f>IFERROR(INDEX('[1]11. Свод Перечней'!B:C,MATCH(C10,'[1]11. Свод Перечней'!C:C,0),1),"")</f>
        <v>Чечевица</v>
      </c>
      <c r="C10" s="2" t="str">
        <v>Чечевица продовольственная тип 2</v>
      </c>
      <c r="D10" s="2" t="str">
        <f>IFERROR(VLOOKUP(C10,'[1]11. Свод Перечней'!C:H,2,0),"")</f>
        <v>01.11.74.110</v>
      </c>
      <c r="E10" s="2" t="str">
        <f>IFERROR(VLOOKUP(C10,'[1]11. Свод Перечней'!C:H,3,0),"")</f>
        <v>001</v>
      </c>
      <c r="F10" s="2" t="str">
        <f>IFERROR(VLOOKUP(C10,'[1]11. Свод Перечней'!C:H,4,0),"")</f>
        <v>КГ</v>
      </c>
      <c r="G10" s="3" t="str">
        <f>IFERROR(VLOOKUP(C10,'[1]11. Свод Перечней'!C:H,5,0),"")</f>
        <v>Тип чечевицы: Красная; Коричневая; Неоднородная; Светло-зеленая; Темно-зеленая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7066-2019</v>
      </c>
      <c r="H10" s="2" t="str">
        <f>IF(LEN(IFERROR(VLOOKUP(C10,'[1]11. Свод Перечней'!C:H,6,0),""))&gt;1,IFERROR(VLOOKUP(C10,'[1]11. Свод Перечней'!C:H,6,0),""),"")</f>
        <v>01.11.74.110-00000001, 01.11.74.110-00000002, 01.11.74.110-00000003, 01.11.74.110-00000004, 01.11.74.110-00000005</v>
      </c>
    </row>
    <row r="11" spans="1:8" ht="99.95" customHeight="1" x14ac:dyDescent="0.25">
      <c r="A11" s="2">
        <f>IF(LEN(C11)&gt;0,MAX($A$4:A10)+1,"")</f>
        <v>6</v>
      </c>
      <c r="B11" s="4" t="str">
        <f>IFERROR(INDEX('[1]11. Свод Перечней'!B:C,MATCH(C11,'[1]11. Свод Перечней'!C:C,0),1),"")</f>
        <v>Горох шлифованный</v>
      </c>
      <c r="C11" s="2" t="str">
        <v>Горох шлифованный тип 1</v>
      </c>
      <c r="D11" s="2" t="str">
        <f>IFERROR(VLOOKUP(C11,'[1]11. Свод Перечней'!C:H,2,0),"")</f>
        <v>01.11.75.110</v>
      </c>
      <c r="E11" s="2" t="str">
        <f>IFERROR(VLOOKUP(C11,'[1]11. Свод Перечней'!C:H,3,0),"")</f>
        <v>001</v>
      </c>
      <c r="F11" s="2" t="str">
        <f>IFERROR(VLOOKUP(C11,'[1]11. Свод Перечней'!C:H,4,0),"")</f>
        <v>КГ</v>
      </c>
      <c r="G11" s="3" t="str">
        <f>IFERROR(VLOOKUP(C11,'[1]11. Свод Перечней'!C:H,5,0),"")</f>
        <v>Вид зерна: Целое
Сорт: Не ниже первого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6201-2020</v>
      </c>
      <c r="H11" s="2" t="str">
        <f>IF(LEN(IFERROR(VLOOKUP(C11,'[1]11. Свод Перечней'!C:H,6,0),""))&gt;1,IFERROR(VLOOKUP(C11,'[1]11. Свод Перечней'!C:H,6,0),""),"")</f>
        <v>01.11.75.110-00000002</v>
      </c>
    </row>
    <row r="12" spans="1:8" ht="99.95" customHeight="1" x14ac:dyDescent="0.25">
      <c r="A12" s="2">
        <f>IF(LEN(C12)&gt;0,MAX($A$4:A11)+1,"")</f>
        <v>7</v>
      </c>
      <c r="B12" s="4" t="str">
        <f>IFERROR(INDEX('[1]11. Свод Перечней'!B:C,MATCH(C12,'[1]11. Свод Перечней'!C:C,0),1),"")</f>
        <v>Горох шлифованный</v>
      </c>
      <c r="C12" s="2" t="str">
        <v>Горох шлифованный тип 2</v>
      </c>
      <c r="D12" s="2" t="str">
        <f>IFERROR(VLOOKUP(C12,'[1]11. Свод Перечней'!C:H,2,0),"")</f>
        <v>01.11.75.110</v>
      </c>
      <c r="E12" s="2" t="str">
        <f>IFERROR(VLOOKUP(C12,'[1]11. Свод Перечней'!C:H,3,0),"")</f>
        <v>002</v>
      </c>
      <c r="F12" s="2" t="str">
        <f>IFERROR(VLOOKUP(C12,'[1]11. Свод Перечней'!C:H,4,0),"")</f>
        <v>КГ</v>
      </c>
      <c r="G12" s="3" t="str">
        <f>IFERROR(VLOOKUP(C12,'[1]11. Свод Перечней'!C:H,5,0),"")</f>
        <v>Вид зерна: Целое
Сорт: Не ниже первого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6201-2020</v>
      </c>
      <c r="H12" s="2" t="str">
        <f>IF(LEN(IFERROR(VLOOKUP(C12,'[1]11. Свод Перечней'!C:H,6,0),""))&gt;1,IFERROR(VLOOKUP(C12,'[1]11. Свод Перечней'!C:H,6,0),""),"")</f>
        <v>01.11.75.110-00000002</v>
      </c>
    </row>
    <row r="13" spans="1:8" ht="99.95" customHeight="1" x14ac:dyDescent="0.25">
      <c r="A13" s="2">
        <f>IF(LEN(C13)&gt;0,MAX($A$4:A12)+1,"")</f>
        <v>8</v>
      </c>
      <c r="B13" s="4" t="str">
        <f>IFERROR(INDEX('[1]11. Свод Перечней'!B:C,MATCH(C13,'[1]11. Свод Перечней'!C:C,0),1),"")</f>
        <v>Капуста брюссельская свежая</v>
      </c>
      <c r="C13" s="2" t="str">
        <v>Капуста брюссельская тип 1</v>
      </c>
      <c r="D13" s="2" t="str">
        <f>IFERROR(VLOOKUP(C13,'[1]11. Свод Перечней'!C:H,2,0),"")</f>
        <v>01.13.12.110</v>
      </c>
      <c r="E13" s="2" t="str">
        <f>IFERROR(VLOOKUP(C13,'[1]11. Свод Перечней'!C:H,3,0),"")</f>
        <v>001</v>
      </c>
      <c r="F13" s="2" t="str">
        <f>IFERROR(VLOOKUP(C13,'[1]11. Свод Перечней'!C:H,4,0),"")</f>
        <v>КГ</v>
      </c>
      <c r="G13" s="3" t="str">
        <f>IFERROR(VLOOKUP(C13,'[1]11.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33851-2016</v>
      </c>
      <c r="H13" s="2" t="str">
        <f>IF(LEN(IFERROR(VLOOKUP(C13,'[1]11. Свод Перечней'!C:H,6,0),""))&gt;1,IFERROR(VLOOKUP(C13,'[1]11. Свод Перечней'!C:H,6,0),""),"")</f>
        <v/>
      </c>
    </row>
    <row r="14" spans="1:8" ht="117" customHeight="1" x14ac:dyDescent="0.25">
      <c r="A14" s="2">
        <f>IF(LEN(C14)&gt;0,MAX($A$4:A13)+1,"")</f>
        <v>9</v>
      </c>
      <c r="B14" s="4" t="str">
        <f>IFERROR(INDEX('[1]11. Свод Перечней'!B:C,MATCH(C14,'[1]11. Свод Перечней'!C:C,0),1),"")</f>
        <v>Капуста белокочанная свежая</v>
      </c>
      <c r="C14" s="2" t="str">
        <v>Капуста белокочанная тип 1</v>
      </c>
      <c r="D14" s="2" t="str">
        <f>IFERROR(VLOOKUP(C14,'[1]11. Свод Перечней'!C:H,2,0),"")</f>
        <v>01.13.12.120</v>
      </c>
      <c r="E14" s="2" t="str">
        <f>IFERROR(VLOOKUP(C14,'[1]11. Свод Перечней'!C:H,3,0),"")</f>
        <v>001</v>
      </c>
      <c r="F14" s="2" t="str">
        <f>IFERROR(VLOOKUP(C14,'[1]11. Свод Перечней'!C:H,4,0),"")</f>
        <v>КГ</v>
      </c>
      <c r="G14" s="3" t="str">
        <f>IFERROR(VLOOKUP(C14,'[1]11. Свод Перечней'!C:H,5,0),"")</f>
        <v>Капуста очищенная: Нет
Вид капусты по сроку созревания: Среднеспелая; Позднеспелая; Среднепоздняя
Товарный класс: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51809-2001</v>
      </c>
      <c r="H14" s="2" t="str">
        <f>IF(LEN(IFERROR(VLOOKUP(C14,'[1]11. Свод Перечней'!C:H,6,0),""))&gt;1,IFERROR(VLOOKUP(C14,'[1]11. Свод Перечней'!C:H,6,0),""),"")</f>
        <v>01.13.12.120-00000002</v>
      </c>
    </row>
    <row r="15" spans="1:8" ht="129" customHeight="1" x14ac:dyDescent="0.25">
      <c r="A15" s="2">
        <f>IF(LEN(C15)&gt;0,MAX($A$4:A14)+1,"")</f>
        <v>10</v>
      </c>
      <c r="B15" s="4" t="str">
        <f>IFERROR(INDEX('[1]11. Свод Перечней'!B:C,MATCH(C15,'[1]11. Свод Перечней'!C:C,0),1),"")</f>
        <v>Капуста белокочанная свежая</v>
      </c>
      <c r="C15" s="2" t="str">
        <v>Капуста белокочанная тип 2</v>
      </c>
      <c r="D15" s="2" t="str">
        <f>IFERROR(VLOOKUP(C15,'[1]11. Свод Перечней'!C:H,2,0),"")</f>
        <v>01.13.12.120</v>
      </c>
      <c r="E15" s="2" t="str">
        <f>IFERROR(VLOOKUP(C15,'[1]11. Свод Перечней'!C:H,3,0),"")</f>
        <v>002</v>
      </c>
      <c r="F15" s="2" t="str">
        <f>IFERROR(VLOOKUP(C15,'[1]11. Свод Перечней'!C:H,4,0),"")</f>
        <v>КГ</v>
      </c>
      <c r="G15" s="3" t="str">
        <f>IFERROR(VLOOKUP(C15,'[1]11. Свод Перечней'!C:H,5,0),"")</f>
        <v>Капуста очищенная: Нет
Вид капусты по сроку созревания: Раннеспелая
Товарный класс: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51809-2001</v>
      </c>
      <c r="H15" s="2" t="str">
        <f>IF(LEN(IFERROR(VLOOKUP(C15,'[1]11. Свод Перечней'!C:H,6,0),""))&gt;1,IFERROR(VLOOKUP(C15,'[1]11. Свод Перечней'!C:H,6,0),""),"")</f>
        <v>01.13.12.120-00000002</v>
      </c>
    </row>
    <row r="16" spans="1:8" ht="90.75" customHeight="1" x14ac:dyDescent="0.25">
      <c r="A16" s="2">
        <f>IF(LEN(C16)&gt;0,MAX($A$4:A15)+1,"")</f>
        <v>11</v>
      </c>
      <c r="B16" s="4" t="str">
        <f>IFERROR(INDEX('[1]11. Свод Перечней'!B:C,MATCH(C16,'[1]11. Свод Перечней'!C:C,0),1),"")</f>
        <v>Капуста краснокочанная свежая</v>
      </c>
      <c r="C16" s="2" t="str">
        <v>Капуста краснокочанная тип 1</v>
      </c>
      <c r="D16" s="2" t="str">
        <f>IFERROR(VLOOKUP(C16,'[1]11. Свод Перечней'!C:H,2,0),"")</f>
        <v>01.13.12.130</v>
      </c>
      <c r="E16" s="2" t="str">
        <f>IFERROR(VLOOKUP(C16,'[1]11. Свод Перечней'!C:H,3,0),"")</f>
        <v>001</v>
      </c>
      <c r="F16" s="2" t="str">
        <f>IFERROR(VLOOKUP(C16,'[1]11. Свод Перечней'!C:H,4,0),"")</f>
        <v>КГ</v>
      </c>
      <c r="G16" s="3" t="str">
        <f>IFERROR(VLOOKUP(C16,'[1]11.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7967-2015</v>
      </c>
      <c r="H16" s="2" t="str">
        <f>IF(LEN(IFERROR(VLOOKUP(C16,'[1]11. Свод Перечней'!C:H,6,0),""))&gt;1,IFERROR(VLOOKUP(C16,'[1]11. Свод Перечней'!C:H,6,0),""),"")</f>
        <v/>
      </c>
    </row>
    <row r="17" spans="1:8" ht="99.95" customHeight="1" x14ac:dyDescent="0.25">
      <c r="A17" s="2">
        <f>IF(LEN(C17)&gt;0,MAX($A$4:A16)+1,"")</f>
        <v>12</v>
      </c>
      <c r="B17" s="4" t="str">
        <f>IFERROR(INDEX('[1]11. Свод Перечней'!B:C,MATCH(C17,'[1]11. Свод Перечней'!C:C,0),1),"")</f>
        <v>Капуста савойская свежая</v>
      </c>
      <c r="C17" s="2" t="str">
        <v>Капуста савойская тип 1</v>
      </c>
      <c r="D17" s="2" t="str">
        <f>IFERROR(VLOOKUP(C17,'[1]11. Свод Перечней'!C:H,2,0),"")</f>
        <v>01.13.12.140</v>
      </c>
      <c r="E17" s="2" t="str">
        <f>IFERROR(VLOOKUP(C17,'[1]11. Свод Перечней'!C:H,3,0),"")</f>
        <v>001</v>
      </c>
      <c r="F17" s="2" t="str">
        <f>IFERROR(VLOOKUP(C17,'[1]11. Свод Перечней'!C:H,4,0),"")</f>
        <v>КГ</v>
      </c>
      <c r="G17" s="3" t="str">
        <f>IFERROR(VLOOKUP(C17,'[1]11.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33551-2015, РСТ РСФСР 744-88</v>
      </c>
      <c r="H17" s="2" t="str">
        <f>IF(LEN(IFERROR(VLOOKUP(C17,'[1]11. Свод Перечней'!C:H,6,0),""))&gt;1,IFERROR(VLOOKUP(C17,'[1]11. Свод Перечней'!C:H,6,0),""),"")</f>
        <v/>
      </c>
    </row>
    <row r="18" spans="1:8" ht="99.95" customHeight="1" x14ac:dyDescent="0.25">
      <c r="A18" s="2">
        <f>IF(LEN(C18)&gt;0,MAX($A$4:A17)+1,"")</f>
        <v>13</v>
      </c>
      <c r="B18" s="4" t="str">
        <f>IFERROR(INDEX('[1]11. Свод Перечней'!B:C,MATCH(C18,'[1]11. Свод Перечней'!C:C,0),1),"")</f>
        <v>Капуста китайская свежая</v>
      </c>
      <c r="C18" s="2" t="str">
        <v>Капуста китайская тип 1</v>
      </c>
      <c r="D18" s="2" t="str">
        <f>IFERROR(VLOOKUP(C18,'[1]11. Свод Перечней'!C:H,2,0),"")</f>
        <v>01.13.12.150</v>
      </c>
      <c r="E18" s="2" t="str">
        <f>IFERROR(VLOOKUP(C18,'[1]11. Свод Перечней'!C:H,3,0),"")</f>
        <v>001</v>
      </c>
      <c r="F18" s="2" t="str">
        <f>IFERROR(VLOOKUP(C18,'[1]11. Свод Перечней'!C:H,4,0),"")</f>
        <v>КГ</v>
      </c>
      <c r="G18" s="3" t="str">
        <f>IFERROR(VLOOKUP(C18,'[1]11.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34323-2017</v>
      </c>
      <c r="H18" s="2" t="str">
        <f>IF(LEN(IFERROR(VLOOKUP(C18,'[1]11. Свод Перечней'!C:H,6,0),""))&gt;1,IFERROR(VLOOKUP(C18,'[1]11. Свод Перечней'!C:H,6,0),""),"")</f>
        <v/>
      </c>
    </row>
    <row r="19" spans="1:8" ht="99.95" customHeight="1" x14ac:dyDescent="0.25">
      <c r="A19" s="2">
        <f>IF(LEN(C19)&gt;0,MAX($A$4:A18)+1,"")</f>
        <v>14</v>
      </c>
      <c r="B19" s="4" t="str">
        <f>IFERROR(INDEX('[1]11. Свод Перечней'!B:C,MATCH(C19,'[1]11. Свод Перечней'!C:C,0),1),"")</f>
        <v>Капуста кольраби свежая</v>
      </c>
      <c r="C19" s="2" t="str">
        <v>Капуста кольраби тип 1</v>
      </c>
      <c r="D19" s="2" t="str">
        <f>IFERROR(VLOOKUP(C19,'[1]11. Свод Перечней'!C:H,2,0),"")</f>
        <v>01.13.12.160</v>
      </c>
      <c r="E19" s="2" t="str">
        <f>IFERROR(VLOOKUP(C19,'[1]11. Свод Перечней'!C:H,3,0),"")</f>
        <v>001</v>
      </c>
      <c r="F19" s="2" t="str">
        <f>IFERROR(VLOOKUP(C19,'[1]11. Свод Перечней'!C:H,4,0),"")</f>
        <v>КГ</v>
      </c>
      <c r="G19" s="3" t="str">
        <f>IFERROR(VLOOKUP(C19,'[1]11.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33916-2016</v>
      </c>
      <c r="H19" s="2" t="str">
        <f>IF(LEN(IFERROR(VLOOKUP(C19,'[1]11. Свод Перечней'!C:H,6,0),""))&gt;1,IFERROR(VLOOKUP(C19,'[1]11. Свод Перечней'!C:H,6,0),""),"")</f>
        <v/>
      </c>
    </row>
    <row r="20" spans="1:8" ht="99.95" customHeight="1" x14ac:dyDescent="0.25">
      <c r="A20" s="2">
        <f>IF(LEN(C20)&gt;0,MAX($A$4:A19)+1,"")</f>
        <v>15</v>
      </c>
      <c r="B20" s="4" t="str">
        <f>IFERROR(INDEX('[1]11. Свод Перечней'!B:C,MATCH(C20,'[1]11. Свод Перечней'!C:C,0),1),"")</f>
        <v>Капуста брокколи тип 1</v>
      </c>
      <c r="C20" s="2" t="str">
        <v>Капуста брокколи тип 1</v>
      </c>
      <c r="D20" s="2" t="str">
        <f>IFERROR(VLOOKUP(C20,'[1]11. Свод Перечней'!C:H,2,0),"")</f>
        <v>01.13.13.000</v>
      </c>
      <c r="E20" s="2" t="str">
        <f>IFERROR(VLOOKUP(C20,'[1]11. Свод Перечней'!C:H,3,0),"")</f>
        <v>001</v>
      </c>
      <c r="F20" s="2" t="str">
        <f>IFERROR(VLOOKUP(C20,'[1]11. Свод Перечней'!C:H,4,0),"")</f>
        <v>КГ</v>
      </c>
      <c r="G20" s="3" t="str">
        <f>IFERROR(VLOOKUP(C20,'[1]11. Свод Перечней'!C:H,5,0),"")</f>
        <v>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33854-2016</v>
      </c>
      <c r="H20" s="2" t="str">
        <f>IF(LEN(IFERROR(VLOOKUP(C20,'[1]11. Свод Перечней'!C:H,6,0),""))&gt;1,IFERROR(VLOOKUP(C20,'[1]11. Свод Перечней'!C:H,6,0),""),"")</f>
        <v>01.13.13.000-00000002</v>
      </c>
    </row>
    <row r="21" spans="1:8" ht="99.95" customHeight="1" x14ac:dyDescent="0.25">
      <c r="A21" s="2">
        <f>IF(LEN(C21)&gt;0,MAX($A$4:A20)+1,"")</f>
        <v>16</v>
      </c>
      <c r="B21" s="4" t="str">
        <f>IFERROR(INDEX('[1]11. Свод Перечней'!B:C,MATCH(C21,'[1]11. Свод Перечней'!C:C,0),1),"")</f>
        <v>Капуста цветная свежая</v>
      </c>
      <c r="C21" s="2" t="str">
        <v>Капуста цветная тип 1</v>
      </c>
      <c r="D21" s="2" t="str">
        <f>IFERROR(VLOOKUP(C21,'[1]11. Свод Перечней'!C:H,2,0),"")</f>
        <v>01.13.13.000</v>
      </c>
      <c r="E21" s="2" t="str">
        <f>IFERROR(VLOOKUP(C21,'[1]11. Свод Перечней'!C:H,3,0),"")</f>
        <v>003</v>
      </c>
      <c r="F21" s="2" t="str">
        <f>IFERROR(VLOOKUP(C21,'[1]11. Свод Перечней'!C:H,4,0),"")</f>
        <v>КГ</v>
      </c>
      <c r="G21" s="3" t="str">
        <f>IFERROR(VLOOKUP(C21,'[1]11. Свод Перечней'!C:H,5,0),"")</f>
        <v>Товарный сорт: Высший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33952-2016</v>
      </c>
      <c r="H21" s="2" t="str">
        <f>IF(LEN(IFERROR(VLOOKUP(C21,'[1]11. Свод Перечней'!C:H,6,0),""))&gt;1,IFERROR(VLOOKUP(C21,'[1]11. Свод Перечней'!C:H,6,0),""),"")</f>
        <v>01.13.13.000-00000006</v>
      </c>
    </row>
    <row r="22" spans="1:8" ht="99.95" customHeight="1" x14ac:dyDescent="0.25">
      <c r="A22" s="2">
        <f>IF(LEN(C22)&gt;0,MAX($A$4:A21)+1,"")</f>
        <v>17</v>
      </c>
      <c r="B22" s="4" t="str">
        <f>IFERROR(INDEX('[1]11. Свод Перечней'!B:C,MATCH(C22,'[1]11. Свод Перечней'!C:C,0),1),"")</f>
        <v>Капуста цветная свежая</v>
      </c>
      <c r="C22" s="2" t="str">
        <v>Капуста цветная тип 2</v>
      </c>
      <c r="D22" s="2" t="str">
        <f>IFERROR(VLOOKUP(C22,'[1]11. Свод Перечней'!C:H,2,0),"")</f>
        <v>01.13.13.000</v>
      </c>
      <c r="E22" s="2" t="str">
        <f>IFERROR(VLOOKUP(C22,'[1]11. Свод Перечней'!C:H,3,0),"")</f>
        <v>002</v>
      </c>
      <c r="F22" s="2" t="str">
        <f>IFERROR(VLOOKUP(C22,'[1]11. Свод Перечней'!C:H,4,0),"")</f>
        <v>КГ</v>
      </c>
      <c r="G22" s="3" t="str">
        <f>IFERROR(VLOOKUP(C22,'[1]11. Свод Перечней'!C:H,5,0),"")</f>
        <v>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33952-2016</v>
      </c>
      <c r="H22" s="2" t="str">
        <f>IF(LEN(IFERROR(VLOOKUP(C22,'[1]11. Свод Перечней'!C:H,6,0),""))&gt;1,IFERROR(VLOOKUP(C22,'[1]11. Свод Перечней'!C:H,6,0),""),"")</f>
        <v>01.13.13.000-00000005</v>
      </c>
    </row>
    <row r="23" spans="1:8" ht="99.95" customHeight="1" x14ac:dyDescent="0.25">
      <c r="A23" s="2">
        <f>IF(LEN(C23)&gt;0,MAX($A$4:A22)+1,"")</f>
        <v>18</v>
      </c>
      <c r="B23" s="4" t="str">
        <f>IFERROR(INDEX('[1]11. Свод Перечней'!B:C,MATCH(C23,'[1]11. Свод Перечней'!C:C,0),1),"")</f>
        <v>Шпинат свежий</v>
      </c>
      <c r="C23" s="2" t="str">
        <v>Шпинат тип 1</v>
      </c>
      <c r="D23" s="2" t="str">
        <f>IFERROR(VLOOKUP(C23,'[1]11. Свод Перечней'!C:H,2,0),"")</f>
        <v>01.13.16.000</v>
      </c>
      <c r="E23" s="2" t="str">
        <f>IFERROR(VLOOKUP(C23,'[1]11. Свод Перечней'!C:H,3,0),"")</f>
        <v>001</v>
      </c>
      <c r="F23" s="2" t="str">
        <f>IFERROR(VLOOKUP(C23,'[1]11. Свод Перечней'!C:H,4,0),"")</f>
        <v>КГ</v>
      </c>
      <c r="G23" s="3" t="str">
        <f>IFERROR(VLOOKUP(C23,'[1]11. Свод Перечней'!C:H,5,0),"")</f>
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34301-2017, РСТ РСФСР 367-77</v>
      </c>
      <c r="H23" s="2" t="str">
        <f>IF(LEN(IFERROR(VLOOKUP(C23,'[1]11. Свод Перечней'!C:H,6,0),""))&gt;1,IFERROR(VLOOKUP(C23,'[1]11. Свод Перечней'!C:H,6,0),""),"")</f>
        <v/>
      </c>
    </row>
    <row r="24" spans="1:8" ht="99.95" customHeight="1" x14ac:dyDescent="0.25">
      <c r="A24" s="2">
        <f>IF(LEN(C24)&gt;0,MAX($A$4:A23)+1,"")</f>
        <v>19</v>
      </c>
      <c r="B24" s="4" t="str">
        <f>IFERROR(INDEX('[1]11. Свод Перечней'!B:C,MATCH(C24,'[1]11. Свод Перечней'!C:C,0),1),"")</f>
        <v>Петрушка свежая (зелень)</v>
      </c>
      <c r="C24" s="2" t="str">
        <v>Петрушка свежая тип 1</v>
      </c>
      <c r="D24" s="2" t="str">
        <f>IFERROR(VLOOKUP(C24,'[1]11. Свод Перечней'!C:H,2,0),"")</f>
        <v>01.13.19.000</v>
      </c>
      <c r="E24" s="2" t="str">
        <f>IFERROR(VLOOKUP(C24,'[1]11. Свод Перечней'!C:H,3,0),"")</f>
        <v>001</v>
      </c>
      <c r="F24" s="2" t="str">
        <f>IFERROR(VLOOKUP(C24,'[1]11. Свод Перечней'!C:H,4,0),"")</f>
        <v>КГ</v>
      </c>
      <c r="G24" s="3" t="str">
        <f>IFERROR(VLOOKUP(C24,'[1]11. Свод Перечней'!C:H,5,0),"")</f>
        <v>Вид петрушки: Зелень обрезная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34212-2017</v>
      </c>
      <c r="H24" s="2" t="str">
        <f>IF(LEN(IFERROR(VLOOKUP(C24,'[1]11. Свод Перечней'!C:H,6,0),""))&gt;1,IFERROR(VLOOKUP(C24,'[1]11. Свод Перечней'!C:H,6,0),""),"")</f>
        <v>01.13.19.000-00000002</v>
      </c>
    </row>
    <row r="25" spans="1:8" ht="99.95" customHeight="1" x14ac:dyDescent="0.25">
      <c r="A25" s="2">
        <f>IF(LEN(C25)&gt;0,MAX($A$4:A24)+1,"")</f>
        <v>20</v>
      </c>
      <c r="B25" s="4" t="str">
        <f>IFERROR(INDEX('[1]11. Свод Перечней'!B:C,MATCH(C25,'[1]11. Свод Перечней'!C:C,0),1),"")</f>
        <v>Сельдерей свежий (зелень) обрезной</v>
      </c>
      <c r="C25" s="2" t="str">
        <v>Сельдерей тип 2</v>
      </c>
      <c r="D25" s="2" t="str">
        <f>IFERROR(VLOOKUP(C25,'[1]11. Свод Перечней'!C:H,2,0),"")</f>
        <v>01.13.19.000</v>
      </c>
      <c r="E25" s="2" t="str">
        <f>IFERROR(VLOOKUP(C25,'[1]11. Свод Перечней'!C:H,3,0),"")</f>
        <v>003</v>
      </c>
      <c r="F25" s="2" t="str">
        <f>IFERROR(VLOOKUP(C25,'[1]11. Свод Перечней'!C:H,4,0),"")</f>
        <v>КГ</v>
      </c>
      <c r="G25" s="3" t="str">
        <f>IFERROR(VLOOKUP(C25,'[1]11. Свод Перечней'!C:H,5,0),"")</f>
        <v>Тип: Зелень, обрезной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749-88</v>
      </c>
      <c r="H25" s="2" t="str">
        <f>IF(LEN(IFERROR(VLOOKUP(C25,'[1]11. Свод Перечней'!C:H,6,0),""))&gt;1,IFERROR(VLOOKUP(C25,'[1]11. Свод Перечней'!C:H,6,0),""),"")</f>
        <v/>
      </c>
    </row>
    <row r="26" spans="1:8" ht="99.95" customHeight="1" x14ac:dyDescent="0.25">
      <c r="A26" s="2">
        <f>IF(LEN(C26)&gt;0,MAX($A$4:A25)+1,"")</f>
        <v>21</v>
      </c>
      <c r="B26" s="4" t="str">
        <f>IFERROR(INDEX('[1]11. Свод Перечней'!B:C,MATCH(C26,'[1]11. Свод Перечней'!C:C,0),1),"")</f>
        <v>Укроп свежий (зелень)</v>
      </c>
      <c r="C26" s="2" t="str">
        <v>Укроп свежий тип 1</v>
      </c>
      <c r="D26" s="2" t="str">
        <f>IFERROR(VLOOKUP(C26,'[1]11. Свод Перечней'!C:H,2,0),"")</f>
        <v>01.13.19.000</v>
      </c>
      <c r="E26" s="2" t="str">
        <f>IFERROR(VLOOKUP(C26,'[1]11. Свод Перечней'!C:H,3,0),"")</f>
        <v>002</v>
      </c>
      <c r="F26" s="2" t="str">
        <f>IFERROR(VLOOKUP(C26,'[1]11. Свод Перечней'!C:H,4,0),"")</f>
        <v>КГ</v>
      </c>
      <c r="G26" s="3" t="str">
        <f>IFERROR(VLOOKUP(C26,'[1]11. Свод Перечней'!C:H,5,0),"")</f>
        <v>Тип: Зелень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32856-2014</v>
      </c>
      <c r="H26" s="2" t="str">
        <f>IF(LEN(IFERROR(VLOOKUP(C26,'[1]11. Свод Перечней'!C:H,6,0),""))&gt;1,IFERROR(VLOOKUP(C26,'[1]11. Свод Перечней'!C:H,6,0),""),"")</f>
        <v>01.13.19.000-00000006</v>
      </c>
    </row>
    <row r="27" spans="1:8" ht="99.95" customHeight="1" x14ac:dyDescent="0.25">
      <c r="A27" s="2">
        <f>IF(LEN(C27)&gt;0,MAX($A$4:A26)+1,"")</f>
        <v>22</v>
      </c>
      <c r="B27" s="4" t="str">
        <f>IFERROR(INDEX('[1]11. Свод Перечней'!B:C,MATCH(C27,'[1]11. Свод Перечней'!C:C,0),1),"")</f>
        <v>Щавель свежий</v>
      </c>
      <c r="C27" s="2" t="str">
        <v>Щавель тип 1</v>
      </c>
      <c r="D27" s="2" t="str">
        <f>IFERROR(VLOOKUP(C27,'[1]11. Свод Перечней'!C:H,2,0),"")</f>
        <v>01.13.19.000</v>
      </c>
      <c r="E27" s="2" t="str">
        <f>IFERROR(VLOOKUP(C27,'[1]11. Свод Перечней'!C:H,3,0),"")</f>
        <v>005</v>
      </c>
      <c r="F27" s="2" t="str">
        <f>IFERROR(VLOOKUP(C27,'[1]11. Свод Перечней'!C:H,4,0),"")</f>
        <v>КГ</v>
      </c>
      <c r="G27" s="3" t="str">
        <f>IFERROR(VLOOKUP(C27,'[1]11. Свод Перечней'!C:H,5,0),"")</f>
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34301-2017;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367-77;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7" s="2" t="str">
        <f>IF(LEN(IFERROR(VLOOKUP(C27,'[1]11. Свод Перечней'!C:H,6,0),""))&gt;1,IFERROR(VLOOKUP(C27,'[1]11. Свод Перечней'!C:H,6,0),""),"")</f>
        <v/>
      </c>
    </row>
    <row r="28" spans="1:8" ht="99.95" customHeight="1" x14ac:dyDescent="0.25">
      <c r="A28" s="2">
        <f>IF(LEN(C28)&gt;0,MAX($A$4:A27)+1,"")</f>
        <v>23</v>
      </c>
      <c r="B28" s="4" t="str">
        <f>IFERROR(INDEX('[1]11. Свод Перечней'!B:C,MATCH(C28,'[1]11. Свод Перечней'!C:C,0),1),"")</f>
        <v>Арбузы продовольственные свежие</v>
      </c>
      <c r="C28" s="2" t="str">
        <v>Арбузы тип 1</v>
      </c>
      <c r="D28" s="2" t="str">
        <f>IFERROR(VLOOKUP(C28,'[1]11. Свод Перечней'!C:H,2,0),"")</f>
        <v>01.13.21.000</v>
      </c>
      <c r="E28" s="2" t="str">
        <f>IFERROR(VLOOKUP(C28,'[1]11. Свод Перечней'!C:H,3,0),"")</f>
        <v>001</v>
      </c>
      <c r="F28" s="2" t="str">
        <f>IFERROR(VLOOKUP(C28,'[1]11. Свод Перечней'!C:H,4,0),"")</f>
        <v>КГ</v>
      </c>
      <c r="G28" s="3" t="str">
        <f>IFERROR(VLOOKUP(C28,'[1]11. Свод Перечней'!C:H,5,0),"")</f>
        <v>Вид: Продовольственные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7177-2022</v>
      </c>
      <c r="H28" s="2" t="str">
        <f>IF(LEN(IFERROR(VLOOKUP(C28,'[1]11. Свод Перечней'!C:H,6,0),""))&gt;1,IFERROR(VLOOKUP(C28,'[1]11. Свод Перечней'!C:H,6,0),""),"")</f>
        <v/>
      </c>
    </row>
    <row r="29" spans="1:8" ht="99.95" customHeight="1" x14ac:dyDescent="0.25">
      <c r="A29" s="2">
        <f>IF(LEN(C29)&gt;0,MAX($A$4:A28)+1,"")</f>
        <v>24</v>
      </c>
      <c r="B29" s="4" t="str">
        <f>IFERROR(INDEX('[1]11. Свод Перечней'!B:C,MATCH(C29,'[1]11. Свод Перечней'!C:C,0),1),"")</f>
        <v>Дыни свежие продовольственные</v>
      </c>
      <c r="C29" s="2" t="str">
        <v>Дыня тип 1</v>
      </c>
      <c r="D29" s="2" t="str">
        <f>IFERROR(VLOOKUP(C29,'[1]11. Свод Перечней'!C:H,2,0),"")</f>
        <v>01.13.29.000</v>
      </c>
      <c r="E29" s="2" t="str">
        <f>IFERROR(VLOOKUP(C29,'[1]11. Свод Перечней'!C:H,3,0),"")</f>
        <v>001</v>
      </c>
      <c r="F29" s="2" t="str">
        <f>IFERROR(VLOOKUP(C29,'[1]11. Свод Перечней'!C:H,4,0),"")</f>
        <v>КГ</v>
      </c>
      <c r="G29" s="3" t="str">
        <f>IFERROR(VLOOKUP(C29,'[1]11. Свод Перечней'!C:H,5,0),"")</f>
        <v>Вид: Продовольственные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7178-2015</v>
      </c>
      <c r="H29" s="2" t="str">
        <f>IF(LEN(IFERROR(VLOOKUP(C29,'[1]11. Свод Перечней'!C:H,6,0),""))&gt;1,IFERROR(VLOOKUP(C29,'[1]11. Свод Перечней'!C:H,6,0),""),"")</f>
        <v/>
      </c>
    </row>
    <row r="30" spans="1:8" ht="104.25" customHeight="1" x14ac:dyDescent="0.25">
      <c r="A30" s="2">
        <f>IF(LEN(C30)&gt;0,MAX($A$4:A29)+1,"")</f>
        <v>25</v>
      </c>
      <c r="B30" s="4" t="str">
        <f>IFERROR(INDEX('[1]11. Свод Перечней'!B:C,MATCH(C30,'[1]11. Свод Перечней'!C:C,0),1),"")</f>
        <v>Огурцы свежие (короткоплодные, среднеплодные, длинноплодные)</v>
      </c>
      <c r="C30" s="2" t="str">
        <v>Огурцы тип 3</v>
      </c>
      <c r="D30" s="2" t="str">
        <f>IFERROR(VLOOKUP(C30,'[1]11. Свод Перечней'!C:H,2,0),"")</f>
        <v>01.13.32.000</v>
      </c>
      <c r="E30" s="2" t="str">
        <f>IFERROR(VLOOKUP(C30,'[1]11. Свод Перечней'!C:H,3,0),"")</f>
        <v>002</v>
      </c>
      <c r="F30" s="2" t="str">
        <f>IFERROR(VLOOKUP(C30,'[1]11. Свод Перечней'!C:H,4,0),"")</f>
        <v>КГ</v>
      </c>
      <c r="G30" s="3" t="str">
        <f>IFERROR(VLOOKUP(C30,'[1]11. Свод Перечней'!C:H,5,0),"")</f>
        <v>Тип огурцов по размеру плода: Длинноплодные; Среднеплодные; Короткоплодные
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33932-2016</v>
      </c>
      <c r="H30" s="2" t="str">
        <f>IF(LEN(IFERROR(VLOOKUP(C30,'[1]11. Свод Перечней'!C:H,6,0),""))&gt;1,IFERROR(VLOOKUP(C30,'[1]11. Свод Перечней'!C:H,6,0),""),"")</f>
        <v>01.13.32.000-00000001, 01.13.32.000-00000002, 01.13.32.000-00000003</v>
      </c>
    </row>
    <row r="31" spans="1:8" ht="99.95" customHeight="1" x14ac:dyDescent="0.25">
      <c r="A31" s="2">
        <f>IF(LEN(C31)&gt;0,MAX($A$4:A30)+1,"")</f>
        <v>26</v>
      </c>
      <c r="B31" s="4" t="str">
        <f>IFERROR(INDEX('[1]11. Свод Перечней'!B:C,MATCH(C31,'[1]11. Свод Перечней'!C:C,0),1),"")</f>
        <v>Огурцы свежие (короткоплодные, среднеплодные, длинноплодные)</v>
      </c>
      <c r="C31" s="2" t="str">
        <v>Огурцы тип 6</v>
      </c>
      <c r="D31" s="2" t="str">
        <f>IFERROR(VLOOKUP(C31,'[1]11. Свод Перечней'!C:H,2,0),"")</f>
        <v>01.13.32.000</v>
      </c>
      <c r="E31" s="2" t="str">
        <f>IFERROR(VLOOKUP(C31,'[1]11. Свод Перечней'!C:H,3,0),"")</f>
        <v>003</v>
      </c>
      <c r="F31" s="2" t="str">
        <f>IFERROR(VLOOKUP(C31,'[1]11. Свод Перечней'!C:H,4,0),"")</f>
        <v>КГ</v>
      </c>
      <c r="G31" s="3" t="str">
        <f>IFERROR(VLOOKUP(C31,'[1]11. Свод Перечней'!C:H,5,0),"")</f>
        <v>Тип огурцов по размеру плода: Длинноплодные; Среднеплодные; Короткоплодные
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33932-2016</v>
      </c>
      <c r="H31" s="2" t="str">
        <f>IF(LEN(IFERROR(VLOOKUP(C31,'[1]11. Свод Перечней'!C:H,6,0),""))&gt;1,IFERROR(VLOOKUP(C31,'[1]11. Свод Перечней'!C:H,6,0),""),"")</f>
        <v>01.13.32.000-00000001, 01.13.32.000-00000002, 01.13.32.000-00000003</v>
      </c>
    </row>
    <row r="32" spans="1:8" ht="99.95" customHeight="1" x14ac:dyDescent="0.25">
      <c r="A32" s="2">
        <f>IF(LEN(C32)&gt;0,MAX($A$4:A31)+1,"")</f>
        <v>27</v>
      </c>
      <c r="B32" s="4" t="str">
        <f>IFERROR(INDEX('[1]11. Свод Перечней'!B:C,MATCH(C32,'[1]11. Свод Перечней'!C:C,0),1),"")</f>
        <v>Баклажаны свежие</v>
      </c>
      <c r="C32" s="2" t="str">
        <v>Баклажаны тип 1</v>
      </c>
      <c r="D32" s="2" t="str">
        <f>IFERROR(VLOOKUP(C32,'[1]11. Свод Перечней'!C:H,2,0),"")</f>
        <v>01.13.33.000</v>
      </c>
      <c r="E32" s="2" t="str">
        <f>IFERROR(VLOOKUP(C32,'[1]11. Свод Перечней'!C:H,3,0),"")</f>
        <v>001</v>
      </c>
      <c r="F32" s="2" t="str">
        <f>IFERROR(VLOOKUP(C32,'[1]11. Свод Перечней'!C:H,4,0),"")</f>
        <v>КГ</v>
      </c>
      <c r="G32" s="3" t="str">
        <f>IFERROR(VLOOKUP(C32,'[1]11. Свод Перечней'!C:H,5,0),"")</f>
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31821-2022</v>
      </c>
      <c r="H32" s="2" t="str">
        <f>IF(LEN(IFERROR(VLOOKUP(C32,'[1]11. Свод Перечней'!C:H,6,0),""))&gt;1,IFERROR(VLOOKUP(C32,'[1]11. Свод Перечней'!C:H,6,0),""),"")</f>
        <v>01.13.33.000-00000002</v>
      </c>
    </row>
    <row r="33" spans="1:8" ht="121.5" customHeight="1" x14ac:dyDescent="0.25">
      <c r="A33" s="2">
        <f>IF(LEN(C33)&gt;0,MAX($A$4:A32)+1,"")</f>
        <v>28</v>
      </c>
      <c r="B33" s="4" t="str">
        <f>IFERROR(INDEX('[1]11. Свод Перечней'!B:C,MATCH(C33,'[1]11. Свод Перечней'!C:C,0),1),"")</f>
        <v>Томаты свежие</v>
      </c>
      <c r="C33" s="2" t="str">
        <v>Томаты (помидоры) тип 1</v>
      </c>
      <c r="D33" s="2" t="str">
        <f>IFERROR(VLOOKUP(C33,'[1]11. Свод Перечней'!C:H,2,0),"")</f>
        <v>01.13.34.000</v>
      </c>
      <c r="E33" s="2" t="str">
        <f>IFERROR(VLOOKUP(C33,'[1]11. Свод Перечней'!C:H,3,0),"")</f>
        <v>001</v>
      </c>
      <c r="F33" s="2" t="str">
        <f>IFERROR(VLOOKUP(C33,'[1]11. Свод Перечней'!C:H,4,0),"")</f>
        <v>КГ</v>
      </c>
      <c r="G33" s="3" t="str">
        <f>IFERROR(VLOOKUP(C33,'[1]11. Свод Перечней'!C:H,5,0),"")</f>
        <v>Товарный сорт: Высший
Товарный тип: Продолговатые (удлиненные); Вишневидные; Ребристые; Круглые
Цвет томатов: Красные; Желтые; Розовые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34298-2017</v>
      </c>
      <c r="H33" s="2" t="str">
        <f>IF(LEN(IFERROR(VLOOKUP(C33,'[1]11. Свод Перечней'!C:H,6,0),""))&gt;1,IFERROR(VLOOKUP(C33,'[1]11. Свод Перечней'!C:H,6,0),""),"")</f>
        <v>01.13.34.000-00000001, 01.13.34.000-00000002, 01.13.34.000-00000003, 01.13.34.000-00000004</v>
      </c>
    </row>
    <row r="34" spans="1:8" ht="118.5" customHeight="1" x14ac:dyDescent="0.25">
      <c r="A34" s="2">
        <f>IF(LEN(C34)&gt;0,MAX($A$4:A33)+1,"")</f>
        <v>29</v>
      </c>
      <c r="B34" s="4" t="str">
        <f>IFERROR(INDEX('[1]11. Свод Перечней'!B:C,MATCH(C34,'[1]11. Свод Перечней'!C:C,0),1),"")</f>
        <v>Томаты свежие</v>
      </c>
      <c r="C34" s="2" t="str">
        <v>Томаты (помидоры) тип 3</v>
      </c>
      <c r="D34" s="2" t="str">
        <f>IFERROR(VLOOKUP(C34,'[1]11. Свод Перечней'!C:H,2,0),"")</f>
        <v>01.13.34.000</v>
      </c>
      <c r="E34" s="2" t="str">
        <f>IFERROR(VLOOKUP(C34,'[1]11. Свод Перечней'!C:H,3,0),"")</f>
        <v>002</v>
      </c>
      <c r="F34" s="2" t="str">
        <f>IFERROR(VLOOKUP(C34,'[1]11. Свод Перечней'!C:H,4,0),"")</f>
        <v>КГ</v>
      </c>
      <c r="G34" s="3" t="str">
        <f>IFERROR(VLOOKUP(C34,'[1]11. Свод Перечней'!C:H,5,0),"")</f>
        <v>Товарный сорт: Первый
Товарный тип: Продолговатые (удлиненные); Вишневидные; Ребристые; Круглые
Цвет томатов: Красные; Желтые; Розовые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34298-2017</v>
      </c>
      <c r="H34" s="2" t="str">
        <f>IF(LEN(IFERROR(VLOOKUP(C34,'[1]11. Свод Перечней'!C:H,6,0),""))&gt;1,IFERROR(VLOOKUP(C34,'[1]11. Свод Перечней'!C:H,6,0),""),"")</f>
        <v>01.13.34.000-00000001, 01.13.34.000-00000002, 01.13.34.000-00000003, 01.13.34.000-00000004</v>
      </c>
    </row>
    <row r="35" spans="1:8" ht="99.95" customHeight="1" x14ac:dyDescent="0.25">
      <c r="A35" s="2">
        <f>IF(LEN(C35)&gt;0,MAX($A$4:A34)+1,"")</f>
        <v>30</v>
      </c>
      <c r="B35" s="4" t="str">
        <f>IFERROR(INDEX('[1]11. Свод Перечней'!B:C,MATCH(C35,'[1]11. Свод Перечней'!C:C,0),1),"")</f>
        <v>Кабачки свежие</v>
      </c>
      <c r="C35" s="2" t="str">
        <v>Кабачки тип 1</v>
      </c>
      <c r="D35" s="2" t="str">
        <f>IFERROR(VLOOKUP(C35,'[1]11. Свод Перечней'!C:H,2,0),"")</f>
        <v>01.13.39.110</v>
      </c>
      <c r="E35" s="2" t="str">
        <f>IFERROR(VLOOKUP(C35,'[1]11. Свод Перечней'!C:H,3,0),"")</f>
        <v>001</v>
      </c>
      <c r="F35" s="2" t="str">
        <f>IFERROR(VLOOKUP(C35,'[1]11. Свод Перечней'!C:H,4,0),"")</f>
        <v>КГ</v>
      </c>
      <c r="G35" s="3" t="str">
        <f>IFERROR(VLOOKUP(C35,'[1]11. Свод Перечней'!C:H,5,0),"")</f>
        <v>Товарный сорт: Не ниже высшего
Кабачки цукини: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31822-2012</v>
      </c>
      <c r="H35" s="2" t="str">
        <f>IF(LEN(IFERROR(VLOOKUP(C35,'[1]11. Свод Перечней'!C:H,6,0),""))&gt;1,IFERROR(VLOOKUP(C35,'[1]11. Свод Перечней'!C:H,6,0),""),"")</f>
        <v>01.13.39.110-00000003</v>
      </c>
    </row>
    <row r="36" spans="1:8" ht="99.95" customHeight="1" x14ac:dyDescent="0.25">
      <c r="A36" s="2">
        <f>IF(LEN(C36)&gt;0,MAX($A$4:A35)+1,"")</f>
        <v>31</v>
      </c>
      <c r="B36" s="4" t="str">
        <f>IFERROR(INDEX('[1]11. Свод Перечней'!B:C,MATCH(C36,'[1]11. Свод Перечней'!C:C,0),1),"")</f>
        <v>Кабачки свежие</v>
      </c>
      <c r="C36" s="2" t="str">
        <v>Кабачки тип 2</v>
      </c>
      <c r="D36" s="2" t="str">
        <f>IFERROR(VLOOKUP(C36,'[1]11. Свод Перечней'!C:H,2,0),"")</f>
        <v>01.13.39.110</v>
      </c>
      <c r="E36" s="2" t="str">
        <f>IFERROR(VLOOKUP(C36,'[1]11. Свод Перечней'!C:H,3,0),"")</f>
        <v>002</v>
      </c>
      <c r="F36" s="2" t="str">
        <f>IFERROR(VLOOKUP(C36,'[1]11. Свод Перечней'!C:H,4,0),"")</f>
        <v>КГ</v>
      </c>
      <c r="G36" s="3" t="str">
        <f>IFERROR(VLOOKUP(C36,'[1]11. Свод Перечней'!C:H,5,0),"")</f>
        <v>Товарный сорт: Не ниже первого
Кабачки цукини: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31822-2012</v>
      </c>
      <c r="H36" s="2" t="str">
        <f>IF(LEN(IFERROR(VLOOKUP(C36,'[1]11. Свод Перечней'!C:H,6,0),""))&gt;1,IFERROR(VLOOKUP(C36,'[1]11. Свод Перечней'!C:H,6,0),""),"")</f>
        <v>01.13.39.110-00000002</v>
      </c>
    </row>
    <row r="37" spans="1:8" ht="99.95" customHeight="1" x14ac:dyDescent="0.25">
      <c r="A37" s="2">
        <f>IF(LEN(C37)&gt;0,MAX($A$4:A36)+1,"")</f>
        <v>32</v>
      </c>
      <c r="B37" s="4" t="str">
        <f>IFERROR(INDEX('[1]11. Свод Перечней'!B:C,MATCH(C37,'[1]11. Свод Перечней'!C:C,0),1),"")</f>
        <v>Тыква свежая продовольственная</v>
      </c>
      <c r="C37" s="2" t="str">
        <v>Тыква продовольственная тип 1</v>
      </c>
      <c r="D37" s="2" t="str">
        <f>IFERROR(VLOOKUP(C37,'[1]11. Свод Перечней'!C:H,2,0),"")</f>
        <v>01.13.39.130</v>
      </c>
      <c r="E37" s="2" t="str">
        <f>IFERROR(VLOOKUP(C37,'[1]11. Свод Перечней'!C:H,3,0),"")</f>
        <v>001</v>
      </c>
      <c r="F37" s="2" t="str">
        <f>IFERROR(VLOOKUP(C37,'[1]11. Свод Перечней'!C:H,4,0),"")</f>
        <v>КГ</v>
      </c>
      <c r="G37" s="3" t="str">
        <f>IFERROR(VLOOKUP(C37,'[1]11.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7975-2013</v>
      </c>
      <c r="H37" s="2" t="str">
        <f>IF(LEN(IFERROR(VLOOKUP(C37,'[1]11. Свод Перечней'!C:H,6,0),""))&gt;1,IFERROR(VLOOKUP(C37,'[1]11. Свод Перечней'!C:H,6,0),""),"")</f>
        <v/>
      </c>
    </row>
    <row r="38" spans="1:8" ht="99.95" customHeight="1" x14ac:dyDescent="0.25">
      <c r="A38" s="2">
        <f>IF(LEN(C38)&gt;0,MAX($A$4:A37)+1,"")</f>
        <v>33</v>
      </c>
      <c r="B38" s="4" t="str">
        <f>IFERROR(INDEX('[1]11. Свод Перечней'!B:C,MATCH(C38,'[1]11. Свод Перечней'!C:C,0),1),"")</f>
        <v>Перец сладкий свежий</v>
      </c>
      <c r="C38" s="2" t="str">
        <v>Перец сладкий тип 1</v>
      </c>
      <c r="D38" s="2" t="str">
        <f>IFERROR(VLOOKUP(C38,'[1]11. Свод Перечней'!C:H,2,0),"")</f>
        <v>01.13.39.190</v>
      </c>
      <c r="E38" s="2" t="str">
        <f>IFERROR(VLOOKUP(C38,'[1]11. Свод Перечней'!C:H,3,0),"")</f>
        <v>001</v>
      </c>
      <c r="F38" s="2" t="str">
        <f>IFERROR(VLOOKUP(C38,'[1]11. Свод Перечней'!C:H,4,0),"")</f>
        <v>КГ</v>
      </c>
      <c r="G38" s="3" t="str">
        <f>IFERROR(VLOOKUP(C38,'[1]11. Свод Перечней'!C:H,5,0),"")</f>
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34325-2017</v>
      </c>
      <c r="H38" s="2" t="str">
        <f>IF(LEN(IFERROR(VLOOKUP(C38,'[1]11. Свод Перечней'!C:H,6,0),""))&gt;1,IFERROR(VLOOKUP(C38,'[1]11. Свод Перечней'!C:H,6,0),""),"")</f>
        <v/>
      </c>
    </row>
    <row r="39" spans="1:8" ht="99.95" customHeight="1" x14ac:dyDescent="0.25">
      <c r="A39" s="2">
        <f>IF(LEN(C39)&gt;0,MAX($A$4:A38)+1,"")</f>
        <v>34</v>
      </c>
      <c r="B39" s="4" t="str">
        <f>IFERROR(INDEX('[1]11. Свод Перечней'!B:C,MATCH(C39,'[1]11. Свод Перечней'!C:C,0),1),"")</f>
        <v>Морковь столовая свежая</v>
      </c>
      <c r="C39" s="2" t="str">
        <v>Морковь столовая тип 1</v>
      </c>
      <c r="D39" s="2" t="str">
        <f>IFERROR(VLOOKUP(C39,'[1]11. Свод Перечней'!C:H,2,0),"")</f>
        <v>01.13.41.110</v>
      </c>
      <c r="E39" s="2" t="str">
        <f>IFERROR(VLOOKUP(C39,'[1]11. Свод Перечней'!C:H,3,0),"")</f>
        <v>001</v>
      </c>
      <c r="F39" s="2" t="str">
        <f>IFERROR(VLOOKUP(C39,'[1]11. Свод Перечней'!C:H,4,0),"")</f>
        <v>КГ</v>
      </c>
      <c r="G39" s="3" t="str">
        <f>IFERROR(VLOOKUP(C39,'[1]11. Свод Перечней'!C:H,5,0),"")</f>
        <v>Морковь очищенная: Нет
Товарный сорт: Не ниже высшего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32284-2013</v>
      </c>
      <c r="H39" s="2" t="str">
        <f>IF(LEN(IFERROR(VLOOKUP(C39,'[1]11. Свод Перечней'!C:H,6,0),""))&gt;1,IFERROR(VLOOKUP(C39,'[1]11. Свод Перечней'!C:H,6,0),""),"")</f>
        <v>01.13.41.110-00000003</v>
      </c>
    </row>
    <row r="40" spans="1:8" ht="99.95" customHeight="1" x14ac:dyDescent="0.25">
      <c r="A40" s="2">
        <f>IF(LEN(C40)&gt;0,MAX($A$4:A39)+1,"")</f>
        <v>35</v>
      </c>
      <c r="B40" s="4" t="str">
        <f>IFERROR(INDEX('[1]11. Свод Перечней'!B:C,MATCH(C40,'[1]11. Свод Перечней'!C:C,0),1),"")</f>
        <v>Морковь столовая свежая</v>
      </c>
      <c r="C40" s="2" t="str">
        <v>Морковь столовая тип 4</v>
      </c>
      <c r="D40" s="2" t="str">
        <f>IFERROR(VLOOKUP(C40,'[1]11. Свод Перечней'!C:H,2,0),"")</f>
        <v>01.13.41.110</v>
      </c>
      <c r="E40" s="2" t="str">
        <f>IFERROR(VLOOKUP(C40,'[1]11. Свод Перечней'!C:H,3,0),"")</f>
        <v>003</v>
      </c>
      <c r="F40" s="2" t="str">
        <f>IFERROR(VLOOKUP(C40,'[1]11. Свод Перечней'!C:H,4,0),"")</f>
        <v>КГ</v>
      </c>
      <c r="G40" s="3" t="str">
        <f>IFERROR(VLOOKUP(C40,'[1]11. Свод Перечней'!C:H,5,0),"")</f>
        <v>Морковь очищенная: Нет
Товарный сорт: Не ниже первого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32284-2013</v>
      </c>
      <c r="H40" s="2" t="str">
        <f>IF(LEN(IFERROR(VLOOKUP(C40,'[1]11. Свод Перечней'!C:H,6,0),""))&gt;1,IFERROR(VLOOKUP(C40,'[1]11. Свод Перечней'!C:H,6,0),""),"")</f>
        <v>01.13.41.110-00000003</v>
      </c>
    </row>
    <row r="41" spans="1:8" ht="99.95" customHeight="1" x14ac:dyDescent="0.25">
      <c r="A41" s="2">
        <f>IF(LEN(C41)&gt;0,MAX($A$4:A40)+1,"")</f>
        <v>36</v>
      </c>
      <c r="B41" s="4" t="str">
        <f>IFERROR(INDEX('[1]11. Свод Перечней'!B:C,MATCH(C41,'[1]11. Свод Перечней'!C:C,0),1),"")</f>
        <v xml:space="preserve">Репа столовая свежая </v>
      </c>
      <c r="C41" s="2" t="str">
        <v>Репа столовая тип 1</v>
      </c>
      <c r="D41" s="2" t="str">
        <f>IFERROR(VLOOKUP(C41,'[1]11. Свод Перечней'!C:H,2,0),"")</f>
        <v>01.13.41.120</v>
      </c>
      <c r="E41" s="2" t="str">
        <f>IFERROR(VLOOKUP(C41,'[1]11. Свод Перечней'!C:H,3,0),"")</f>
        <v>001</v>
      </c>
      <c r="F41" s="2" t="str">
        <f>IFERROR(VLOOKUP(C41,'[1]11. Свод Перечней'!C:H,4,0),"")</f>
        <v>КГ</v>
      </c>
      <c r="G41" s="3" t="str">
        <f>IFERROR(VLOOKUP(C41,'[1]11.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32791-2014;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743-88</v>
      </c>
      <c r="H41" s="2" t="str">
        <f>IF(LEN(IFERROR(VLOOKUP(C41,'[1]11. Свод Перечней'!C:H,6,0),""))&gt;1,IFERROR(VLOOKUP(C41,'[1]11. Свод Перечней'!C:H,6,0),""),"")</f>
        <v/>
      </c>
    </row>
    <row r="42" spans="1:8" ht="99.95" customHeight="1" x14ac:dyDescent="0.25">
      <c r="A42" s="2">
        <f>IF(LEN(C42)&gt;0,MAX($A$4:A41)+1,"")</f>
        <v>37</v>
      </c>
      <c r="B42" s="4" t="str">
        <f>IFERROR(INDEX('[1]11. Свод Перечней'!B:C,MATCH(C42,'[1]11. Свод Перечней'!C:C,0),1),"")</f>
        <v>Репа столовая свежая</v>
      </c>
      <c r="C42" s="2" t="str">
        <v>Репа столовая тип 2</v>
      </c>
      <c r="D42" s="2" t="str">
        <f>IFERROR(VLOOKUP(C42,'[1]11. Свод Перечней'!C:H,2,0),"")</f>
        <v>01.13.41.120</v>
      </c>
      <c r="E42" s="2" t="str">
        <f>IFERROR(VLOOKUP(C42,'[1]11. Свод Перечней'!C:H,3,0),"")</f>
        <v>002</v>
      </c>
      <c r="F42" s="2" t="str">
        <f>IFERROR(VLOOKUP(C42,'[1]11. Свод Перечней'!C:H,4,0),"")</f>
        <v>КГ</v>
      </c>
      <c r="G42" s="3" t="str">
        <f>IFERROR(VLOOKUP(C42,'[1]11. Свод Перечней'!C:H,5,0),"")</f>
        <v>Тип: Молодая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32791-2014;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743-88</v>
      </c>
      <c r="H42" s="2" t="str">
        <f>IF(LEN(IFERROR(VLOOKUP(C42,'[1]11. Свод Перечней'!C:H,6,0),""))&gt;1,IFERROR(VLOOKUP(C42,'[1]11. Свод Перечней'!C:H,6,0),""),"")</f>
        <v/>
      </c>
    </row>
    <row r="43" spans="1:8" ht="99.95" customHeight="1" x14ac:dyDescent="0.25">
      <c r="A43" s="2">
        <f>IF(LEN(C43)&gt;0,MAX($A$4:A42)+1,"")</f>
        <v>38</v>
      </c>
      <c r="B43" s="4" t="str">
        <f>IFERROR(INDEX('[1]11. Свод Перечней'!B:C,MATCH(C43,'[1]11. Свод Перечней'!C:C,0),1),"")</f>
        <v xml:space="preserve">Брюква свежая столовая </v>
      </c>
      <c r="C43" s="2" t="str">
        <v>Брюква столовая тип 1</v>
      </c>
      <c r="D43" s="2" t="str">
        <f>IFERROR(VLOOKUP(C43,'[1]11. Свод Перечней'!C:H,2,0),"")</f>
        <v>01.13.41.130</v>
      </c>
      <c r="E43" s="2" t="str">
        <f>IFERROR(VLOOKUP(C43,'[1]11. Свод Перечней'!C:H,3,0),"")</f>
        <v>001</v>
      </c>
      <c r="F43" s="2" t="str">
        <f>IFERROR(VLOOKUP(C43,'[1]11. Свод Перечней'!C:H,4,0),"")</f>
        <v>КГ</v>
      </c>
      <c r="G43" s="3" t="str">
        <f>IFERROR(VLOOKUP(C43,'[1]11.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745-88</v>
      </c>
      <c r="H43" s="2" t="str">
        <f>IF(LEN(IFERROR(VLOOKUP(C43,'[1]11. Свод Перечней'!C:H,6,0),""))&gt;1,IFERROR(VLOOKUP(C43,'[1]11. Свод Перечней'!C:H,6,0),""),"")</f>
        <v/>
      </c>
    </row>
    <row r="44" spans="1:8" ht="99.95" customHeight="1" x14ac:dyDescent="0.25">
      <c r="A44" s="2">
        <f>IF(LEN(C44)&gt;0,MAX($A$4:A43)+1,"")</f>
        <v>39</v>
      </c>
      <c r="B44" s="4" t="str">
        <f>IFERROR(INDEX('[1]11. Свод Перечней'!B:C,MATCH(C44,'[1]11. Свод Перечней'!C:C,0),1),"")</f>
        <v>Чеснок свежий</v>
      </c>
      <c r="C44" s="2" t="str">
        <v>Чеснок свежий тип 1</v>
      </c>
      <c r="D44" s="2" t="str">
        <f>IFERROR(VLOOKUP(C44,'[1]11. Свод Перечней'!C:H,2,0),"")</f>
        <v>01.13.42.000</v>
      </c>
      <c r="E44" s="2" t="str">
        <f>IFERROR(VLOOKUP(C44,'[1]11. Свод Перечней'!C:H,3,0),"")</f>
        <v>001</v>
      </c>
      <c r="F44" s="2" t="str">
        <f>IFERROR(VLOOKUP(C44,'[1]11. Свод Перечней'!C:H,4,0),"")</f>
        <v>КГ</v>
      </c>
      <c r="G44" s="3" t="str">
        <f>IFERROR(VLOOKUP(C44,'[1]11. Свод Перечней'!C:H,5,0),"")</f>
        <v>Вид чеснока по технологической подготовке: Неподсушенный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55909-2013</v>
      </c>
      <c r="H44" s="2" t="str">
        <f>IF(LEN(IFERROR(VLOOKUP(C44,'[1]11. Свод Перечней'!C:H,6,0),""))&gt;1,IFERROR(VLOOKUP(C44,'[1]11. Свод Перечней'!C:H,6,0),""),"")</f>
        <v>01.13.42.000-00000003</v>
      </c>
    </row>
    <row r="45" spans="1:8" ht="99.95" customHeight="1" x14ac:dyDescent="0.25">
      <c r="A45" s="2">
        <f>IF(LEN(C45)&gt;0,MAX($A$4:A44)+1,"")</f>
        <v>40</v>
      </c>
      <c r="B45" s="4" t="str">
        <f>IFERROR(INDEX('[1]11. Свод Перечней'!B:C,MATCH(C45,'[1]11. Свод Перечней'!C:C,0),1),"")</f>
        <v>Чеснок свежий</v>
      </c>
      <c r="C45" s="2" t="str">
        <v>Чеснок свежий тип 2</v>
      </c>
      <c r="D45" s="2" t="str">
        <f>IFERROR(VLOOKUP(C45,'[1]11. Свод Перечней'!C:H,2,0),"")</f>
        <v>01.13.42.000</v>
      </c>
      <c r="E45" s="2" t="str">
        <f>IFERROR(VLOOKUP(C45,'[1]11. Свод Перечней'!C:H,3,0),"")</f>
        <v>002</v>
      </c>
      <c r="F45" s="2" t="str">
        <f>IFERROR(VLOOKUP(C45,'[1]11. Свод Перечней'!C:H,4,0),"")</f>
        <v>КГ</v>
      </c>
      <c r="G45" s="3" t="str">
        <f>IFERROR(VLOOKUP(C45,'[1]11. Свод Перечней'!C:H,5,0),"")</f>
        <v>Вид чеснока по технологической подготовке: Неподсушенный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55909-2013</v>
      </c>
      <c r="H45" s="2" t="str">
        <f>IF(LEN(IFERROR(VLOOKUP(C45,'[1]11. Свод Перечней'!C:H,6,0),""))&gt;1,IFERROR(VLOOKUP(C45,'[1]11. Свод Перечней'!C:H,6,0),""),"")</f>
        <v>01.13.42.000-00000002</v>
      </c>
    </row>
    <row r="46" spans="1:8" ht="117" customHeight="1" x14ac:dyDescent="0.25">
      <c r="A46" s="2">
        <f>IF(LEN(C46)&gt;0,MAX($A$4:A45)+1,"")</f>
        <v>41</v>
      </c>
      <c r="B46" s="4" t="str">
        <f>IFERROR(INDEX('[1]11. Свод Перечней'!B:C,MATCH(C46,'[1]11. Свод Перечней'!C:C,0),1),"")</f>
        <v>Лук репчатый свежий</v>
      </c>
      <c r="C46" s="2" t="str">
        <v>Лук репчатый тип 1</v>
      </c>
      <c r="D46" s="2" t="str">
        <f>IFERROR(VLOOKUP(C46,'[1]11. Свод Перечней'!C:H,2,0),"")</f>
        <v>01.13.43.110</v>
      </c>
      <c r="E46" s="2" t="str">
        <f>IFERROR(VLOOKUP(C46,'[1]11. Свод Перечней'!C:H,3,0),"")</f>
        <v>001</v>
      </c>
      <c r="F46" s="2" t="str">
        <f>IFERROR(VLOOKUP(C46,'[1]11. Свод Перечней'!C:H,4,0),"")</f>
        <v>КГ</v>
      </c>
      <c r="G46" s="3" t="str">
        <f>IFERROR(VLOOKUP(C46,'[1]11. Свод Перечней'!C:H,5,0),"")</f>
        <v>Лук очищенный: Нет
Товарный сорт: Первый
Цвет лука: Красный; Желтый; Белый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34306-2017</v>
      </c>
      <c r="H46" s="2" t="str">
        <f>IF(LEN(IFERROR(VLOOKUP(C46,'[1]11. Свод Перечней'!C:H,6,0),""))&gt;1,IFERROR(VLOOKUP(C46,'[1]11. Свод Перечней'!C:H,6,0),""),"")</f>
        <v>01.13.43.110-00000002</v>
      </c>
    </row>
    <row r="47" spans="1:8" ht="108.75" customHeight="1" x14ac:dyDescent="0.25">
      <c r="A47" s="2">
        <f>IF(LEN(C47)&gt;0,MAX($A$4:A46)+1,"")</f>
        <v>42</v>
      </c>
      <c r="B47" s="4" t="str">
        <f>IFERROR(INDEX('[1]11. Свод Перечней'!B:C,MATCH(C47,'[1]11. Свод Перечней'!C:C,0),1),"")</f>
        <v>Лук репчатый свежий**</v>
      </c>
      <c r="C47" s="2" t="str">
        <v>Лук репчатый тип 2</v>
      </c>
      <c r="D47" s="2" t="str">
        <f>IFERROR(VLOOKUP(C47,'[1]11. Свод Перечней'!C:H,2,0),"")</f>
        <v>01.13.43.110</v>
      </c>
      <c r="E47" s="2" t="str">
        <f>IFERROR(VLOOKUP(C47,'[1]11. Свод Перечней'!C:H,3,0),"")</f>
        <v>002</v>
      </c>
      <c r="F47" s="2" t="str">
        <f>IFERROR(VLOOKUP(C47,'[1]11. Свод Перечней'!C:H,4,0),"")</f>
        <v>КГ</v>
      </c>
      <c r="G47" s="3" t="str">
        <f>IFERROR(VLOOKUP(C47,'[1]11. Свод Перечней'!C:H,5,0),"")</f>
        <v>Лук очищенный: Да
Вид: Свежий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7" s="2" t="str">
        <f>IF(LEN(IFERROR(VLOOKUP(C47,'[1]11. Свод Перечней'!C:H,6,0),""))&gt;1,IFERROR(VLOOKUP(C47,'[1]11. Свод Перечней'!C:H,6,0),""),"")</f>
        <v>01.13.43.110-00000002</v>
      </c>
    </row>
    <row r="48" spans="1:8" ht="99.95" customHeight="1" x14ac:dyDescent="0.25">
      <c r="A48" s="2">
        <f>IF(LEN(C48)&gt;0,MAX($A$4:A47)+1,"")</f>
        <v>43</v>
      </c>
      <c r="B48" s="4" t="str">
        <f>IFERROR(INDEX('[1]11. Свод Перечней'!B:C,MATCH(C48,'[1]11. Свод Перечней'!C:C,0),1),"")</f>
        <v>Лук порей свежий</v>
      </c>
      <c r="C48" s="2" t="str">
        <v>Лук порей тип 1</v>
      </c>
      <c r="D48" s="2" t="str">
        <f>IFERROR(VLOOKUP(C48,'[1]11. Свод Перечней'!C:H,2,0),"")</f>
        <v>01.13.44.000</v>
      </c>
      <c r="E48" s="2" t="str">
        <f>IFERROR(VLOOKUP(C48,'[1]11. Свод Перечней'!C:H,3,0),"")</f>
        <v>001</v>
      </c>
      <c r="F48" s="2" t="str">
        <f>IFERROR(VLOOKUP(C48,'[1]11. Свод Перечней'!C:H,4,0),"")</f>
        <v>КГ</v>
      </c>
      <c r="G48" s="3" t="str">
        <f>IFERROR(VLOOKUP(C48,'[1]11. Свод Перечней'!C:H,5,0),"")</f>
        <v>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31854-2012</v>
      </c>
      <c r="H48" s="2" t="str">
        <f>IF(LEN(IFERROR(VLOOKUP(C48,'[1]11. Свод Перечней'!C:H,6,0),""))&gt;1,IFERROR(VLOOKUP(C48,'[1]11. Свод Перечней'!C:H,6,0),""),"")</f>
        <v/>
      </c>
    </row>
    <row r="49" spans="1:8" ht="99.95" customHeight="1" x14ac:dyDescent="0.25">
      <c r="A49" s="2">
        <f>IF(LEN(C49)&gt;0,MAX($A$4:A48)+1,"")</f>
        <v>44</v>
      </c>
      <c r="B49" s="4" t="str">
        <f>IFERROR(INDEX('[1]11. Свод Перечней'!B:C,MATCH(C49,'[1]11. Свод Перечней'!C:C,0),1),"")</f>
        <v>Лук зелёный свежий</v>
      </c>
      <c r="C49" s="2" t="str">
        <v>Лук свежий зеленый тип 1</v>
      </c>
      <c r="D49" s="2" t="str">
        <f>IFERROR(VLOOKUP(C49,'[1]11. Свод Перечней'!C:H,2,0),"")</f>
        <v>01.13.43.190</v>
      </c>
      <c r="E49" s="2" t="str">
        <f>IFERROR(VLOOKUP(C49,'[1]11. Свод Перечней'!C:H,3,0),"")</f>
        <v>001</v>
      </c>
      <c r="F49" s="2" t="str">
        <f>IFERROR(VLOOKUP(C49,'[1]11. Свод Перечней'!C:H,4,0),"")</f>
        <v>КГ</v>
      </c>
      <c r="G49" s="3" t="str">
        <f>IFERROR(VLOOKUP(C49,'[1]11. Свод Перечней'!C:H,5,0),"")</f>
        <v>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34214-2017</v>
      </c>
      <c r="H49" s="2" t="str">
        <f>IF(LEN(IFERROR(VLOOKUP(C49,'[1]11. Свод Перечней'!C:H,6,0),""))&gt;1,IFERROR(VLOOKUP(C49,'[1]11. Свод Перечней'!C:H,6,0),""),"")</f>
        <v>01.13.43.190-00000002</v>
      </c>
    </row>
    <row r="50" spans="1:8" ht="99.95" customHeight="1" x14ac:dyDescent="0.25">
      <c r="A50" s="2">
        <f>IF(LEN(C50)&gt;0,MAX($A$4:A49)+1,"")</f>
        <v>45</v>
      </c>
      <c r="B50" s="4" t="str">
        <f>IFERROR(INDEX('[1]11. Свод Перечней'!B:C,MATCH(C50,'[1]11. Свод Перечней'!C:C,0),1),"")</f>
        <v>Свекла столовая свежая</v>
      </c>
      <c r="C50" s="2" t="str">
        <v>Свекла столовая тип 1</v>
      </c>
      <c r="D50" s="2" t="str">
        <f>IFERROR(VLOOKUP(C50,'[1]11. Свод Перечней'!C:H,2,0),"")</f>
        <v>01.13.49.110</v>
      </c>
      <c r="E50" s="2" t="str">
        <f>IFERROR(VLOOKUP(C50,'[1]11. Свод Перечней'!C:H,3,0),"")</f>
        <v>001</v>
      </c>
      <c r="F50" s="2" t="str">
        <f>IFERROR(VLOOKUP(C50,'[1]11. Свод Перечней'!C:H,4,0),"")</f>
        <v>КГ</v>
      </c>
      <c r="G50" s="3" t="str">
        <f>IFERROR(VLOOKUP(C50,'[1]11. Свод Перечней'!C:H,5,0),"")</f>
        <v>Свекла очищенная: Нет
Товарный сорт: Не ниже высшего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32285-2013</v>
      </c>
      <c r="H50" s="2" t="str">
        <f>IF(LEN(IFERROR(VLOOKUP(C50,'[1]11. Свод Перечней'!C:H,6,0),""))&gt;1,IFERROR(VLOOKUP(C50,'[1]11. Свод Перечней'!C:H,6,0),""),"")</f>
        <v>01.13.49.110-00000003</v>
      </c>
    </row>
    <row r="51" spans="1:8" ht="99.95" customHeight="1" x14ac:dyDescent="0.25">
      <c r="A51" s="2">
        <f>IF(LEN(C51)&gt;0,MAX($A$4:A50)+1,"")</f>
        <v>46</v>
      </c>
      <c r="B51" s="4" t="str">
        <f>IFERROR(INDEX('[1]11. Свод Перечней'!B:C,MATCH(C51,'[1]11. Свод Перечней'!C:C,0),1),"")</f>
        <v>Свекла столовая свежая</v>
      </c>
      <c r="C51" s="2" t="str">
        <v>Свекла столовая тип 2</v>
      </c>
      <c r="D51" s="2" t="str">
        <f>IFERROR(VLOOKUP(C51,'[1]11. Свод Перечней'!C:H,2,0),"")</f>
        <v>01.13.49.110</v>
      </c>
      <c r="E51" s="2" t="str">
        <f>IFERROR(VLOOKUP(C51,'[1]11. Свод Перечней'!C:H,3,0),"")</f>
        <v>002</v>
      </c>
      <c r="F51" s="2" t="str">
        <f>IFERROR(VLOOKUP(C51,'[1]11. Свод Перечней'!C:H,4,0),"")</f>
        <v>КГ</v>
      </c>
      <c r="G51" s="3" t="str">
        <f>IFERROR(VLOOKUP(C51,'[1]11. Свод Перечней'!C:H,5,0),"")</f>
        <v>Свекла очищенная: Нет
Товарный сорт: Не ниже первого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32285-2013</v>
      </c>
      <c r="H51" s="2" t="str">
        <f>IF(LEN(IFERROR(VLOOKUP(C51,'[1]11. Свод Перечней'!C:H,6,0),""))&gt;1,IFERROR(VLOOKUP(C51,'[1]11. Свод Перечней'!C:H,6,0),""),"")</f>
        <v>01.13.49.110-00000003</v>
      </c>
    </row>
    <row r="52" spans="1:8" ht="99.95" customHeight="1" x14ac:dyDescent="0.25">
      <c r="A52" s="2">
        <f>IF(LEN(C52)&gt;0,MAX($A$4:A51)+1,"")</f>
        <v>47</v>
      </c>
      <c r="B52" s="4" t="str">
        <f>IFERROR(INDEX('[1]11. Свод Перечней'!B:C,MATCH(C52,'[1]11. Свод Перечней'!C:C,0),1),"")</f>
        <v>Редька свежая</v>
      </c>
      <c r="C52" s="2" t="str">
        <v>Редька тип 1</v>
      </c>
      <c r="D52" s="2" t="str">
        <f>IFERROR(VLOOKUP(C52,'[1]11. Свод Перечней'!C:H,2,0),"")</f>
        <v>01.13.49.120</v>
      </c>
      <c r="E52" s="2" t="str">
        <f>IFERROR(VLOOKUP(C52,'[1]11. Свод Перечней'!C:H,3,0),"")</f>
        <v>001</v>
      </c>
      <c r="F52" s="2" t="str">
        <f>IFERROR(VLOOKUP(C52,'[1]11. Свод Перечней'!C:H,4,0),"")</f>
        <v>КГ</v>
      </c>
      <c r="G52" s="3" t="str">
        <f>IFERROR(VLOOKUP(C52,'[1]11. Свод Перечней'!C:H,5,0),"")</f>
        <v>Вид редьки: Зимняя; Летняя
Товарный сорт: Первый
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361-77 ГОСТ 32810-2014;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РСТ РСФСР 361-77</v>
      </c>
      <c r="H52" s="2" t="str">
        <f>IF(LEN(IFERROR(VLOOKUP(C52,'[1]11. Свод Перечней'!C:H,6,0),""))&gt;1,IFERROR(VLOOKUP(C52,'[1]11. Свод Перечней'!C:H,6,0),""),"")</f>
        <v>01.13.49.120-00000004, 01.13.49.120-00000006</v>
      </c>
    </row>
    <row r="53" spans="1:8" ht="99.95" customHeight="1" x14ac:dyDescent="0.25">
      <c r="A53" s="2">
        <f>IF(LEN(C53)&gt;0,MAX($A$4:A52)+1,"")</f>
        <v>48</v>
      </c>
      <c r="B53" s="4" t="str">
        <f>IFERROR(INDEX('[1]11. Свод Перечней'!B:C,MATCH(C53,'[1]11. Свод Перечней'!C:C,0),1),"")</f>
        <v>Редис свежий</v>
      </c>
      <c r="C53" s="2" t="str">
        <v>Редис тип 1</v>
      </c>
      <c r="D53" s="2" t="str">
        <f>IFERROR(VLOOKUP(C53,'[1]11. Свод Перечней'!C:H,2,0),"")</f>
        <v>01.13.49.130</v>
      </c>
      <c r="E53" s="2" t="str">
        <f>IFERROR(VLOOKUP(C53,'[1]11. Свод Перечней'!C:H,3,0),"")</f>
        <v>001</v>
      </c>
      <c r="F53" s="2" t="str">
        <f>IFERROR(VLOOKUP(C53,'[1]11. Свод Перечней'!C:H,4,0),"")</f>
        <v>КГ</v>
      </c>
      <c r="G53" s="3" t="str">
        <f>IFERROR(VLOOKUP(C53,'[1]11. Свод Перечней'!C:H,5,0),"")</f>
        <v>Вид редиса: Весовой
Товарный сорт: Первый
Вид: Свежий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34216-2017</v>
      </c>
      <c r="H53" s="2" t="str">
        <f>IF(LEN(IFERROR(VLOOKUP(C53,'[1]11. Свод Перечней'!C:H,6,0),""))&gt;1,IFERROR(VLOOKUP(C53,'[1]11. Свод Перечней'!C:H,6,0),""),"")</f>
        <v>01.13.49.130-00000002</v>
      </c>
    </row>
    <row r="54" spans="1:8" ht="99.95" customHeight="1" x14ac:dyDescent="0.25">
      <c r="A54" s="2">
        <f>IF(LEN(C54)&gt;0,MAX($A$4:A53)+1,"")</f>
        <v>49</v>
      </c>
      <c r="B54" s="4" t="str">
        <f>IFERROR(INDEX('[1]11. Свод Перечней'!B:C,MATCH(C54,'[1]11. Свод Перечней'!C:C,0),1),"")</f>
        <v>Сельдерей свежий корневой</v>
      </c>
      <c r="C54" s="2" t="str">
        <v>Сельдерей тип 3</v>
      </c>
      <c r="D54" s="2" t="str">
        <f>IFERROR(VLOOKUP(C54,'[1]11. Свод Перечней'!C:H,2,0),"")</f>
        <v>01.13.49.190</v>
      </c>
      <c r="E54" s="2" t="str">
        <f>IFERROR(VLOOKUP(C54,'[1]11. Свод Перечней'!C:H,3,0),"")</f>
        <v>001</v>
      </c>
      <c r="F54" s="2" t="str">
        <f>IFERROR(VLOOKUP(C54,'[1]11. Свод Перечней'!C:H,4,0),"")</f>
        <v>КГ</v>
      </c>
      <c r="G54" s="3" t="str">
        <f>IFERROR(VLOOKUP(C54,'[1]11. Свод Перечней'!C:H,5,0),"")</f>
        <v>Тип: Корневой
Вид: Свежий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34320-2017</v>
      </c>
      <c r="H54" s="2" t="str">
        <f>IF(LEN(IFERROR(VLOOKUP(C54,'[1]11. Свод Перечней'!C:H,6,0),""))&gt;1,IFERROR(VLOOKUP(C54,'[1]11. Свод Перечней'!C:H,6,0),""),"")</f>
        <v/>
      </c>
    </row>
    <row r="55" spans="1:8" ht="99.95" customHeight="1" x14ac:dyDescent="0.25">
      <c r="A55" s="2">
        <f>IF(LEN(C55)&gt;0,MAX($A$4:A54)+1,"")</f>
        <v>50</v>
      </c>
      <c r="B55" s="4" t="str">
        <f>IFERROR(INDEX('[1]11. Свод Перечней'!B:C,MATCH(C55,'[1]11. Свод Перечней'!C:C,0),1),"")</f>
        <v>Картофель продовольственный ранний (поступающий в продажу сразу после сбора до 01 сентября)</v>
      </c>
      <c r="C55" s="2" t="str">
        <v>Картофель продовольственный тип 1</v>
      </c>
      <c r="D55" s="2" t="str">
        <f>IFERROR(VLOOKUP(C55,'[1]11. Свод Перечней'!C:H,2,0),"")</f>
        <v>01.13.51.110</v>
      </c>
      <c r="E55" s="2" t="str">
        <f>IFERROR(VLOOKUP(C55,'[1]11. Свод Перечней'!C:H,3,0),"")</f>
        <v>001</v>
      </c>
      <c r="F55" s="2" t="str">
        <f>IFERROR(VLOOKUP(C55,'[1]11. Свод Перечней'!C:H,4,0),"")</f>
        <v>КГ</v>
      </c>
      <c r="G55" s="3" t="str">
        <f>IFERROR(VLOOKUP(C55,'[1]11. Свод Перечней'!C:H,5,0),"")</f>
        <v>Картофель очищенный: Нет
Вид картофеля по сроку созревания: Картофель продовольственный ранний
Картофель мытый: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7176-2017</v>
      </c>
      <c r="H55" s="2" t="str">
        <f>IF(LEN(IFERROR(VLOOKUP(C55,'[1]11. Свод Перечней'!C:H,6,0),""))&gt;1,IFERROR(VLOOKUP(C55,'[1]11. Свод Перечней'!C:H,6,0),""),"")</f>
        <v>01.13.51.000-00000002</v>
      </c>
    </row>
    <row r="56" spans="1:8" ht="99.95" customHeight="1" x14ac:dyDescent="0.25">
      <c r="A56" s="2">
        <f>IF(LEN(C56)&gt;0,MAX($A$4:A55)+1,"")</f>
        <v>51</v>
      </c>
      <c r="B56" s="4" t="str">
        <f>IFERROR(INDEX('[1]11. Свод Перечней'!B:C,MATCH(C56,'[1]11. Свод Перечней'!C:C,0),1),"")</f>
        <v>Картофель продовольственный поздний (поступающий в продажу с 01 сентября)</v>
      </c>
      <c r="C56" s="2" t="str">
        <v>Картофель продовольственный тип 2</v>
      </c>
      <c r="D56" s="2" t="str">
        <f>IFERROR(VLOOKUP(C56,'[1]11. Свод Перечней'!C:H,2,0),"")</f>
        <v>01.13.51.120</v>
      </c>
      <c r="E56" s="2" t="str">
        <f>IFERROR(VLOOKUP(C56,'[1]11. Свод Перечней'!C:H,3,0),"")</f>
        <v>001</v>
      </c>
      <c r="F56" s="2" t="str">
        <f>IFERROR(VLOOKUP(C56,'[1]11. Свод Перечней'!C:H,4,0),"")</f>
        <v>КГ</v>
      </c>
      <c r="G56" s="3" t="str">
        <f>IFERROR(VLOOKUP(C56,'[1]11. Свод Перечней'!C:H,5,0),"")</f>
        <v>Картофель очищенный: Нет
Вид картофеля по сроку созревания: Картофель продовольственный поздний
Картофель мытый: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7176-2017</v>
      </c>
      <c r="H56" s="2" t="str">
        <f>IF(LEN(IFERROR(VLOOKUP(C56,'[1]11. Свод Перечней'!C:H,6,0),""))&gt;1,IFERROR(VLOOKUP(C56,'[1]11. Свод Перечней'!C:H,6,0),""),"")</f>
        <v>01.13.51.000-00000002</v>
      </c>
    </row>
    <row r="57" spans="1:8" ht="99.95" customHeight="1" x14ac:dyDescent="0.25">
      <c r="A57" s="2">
        <f>IF(LEN(C57)&gt;0,MAX($A$4:A56)+1,"")</f>
        <v>52</v>
      </c>
      <c r="B57" s="4" t="str">
        <f>IFERROR(INDEX('[1]11. Свод Перечней'!B:C,MATCH(C57,'[1]11. Свод Перечней'!C:C,0),1),"")</f>
        <v>Картофель свежий очищенный**</v>
      </c>
      <c r="C57" s="2" t="str">
        <v>Картофель продовольственный тип 3</v>
      </c>
      <c r="D57" s="2" t="str">
        <f>IFERROR(VLOOKUP(C57,'[1]11. Свод Перечней'!C:H,2,0),"")</f>
        <v>01.13.90.000</v>
      </c>
      <c r="E57" s="2" t="str">
        <f>IFERROR(VLOOKUP(C57,'[1]11. Свод Перечней'!C:H,3,0),"")</f>
        <v>001</v>
      </c>
      <c r="F57" s="2" t="str">
        <f>IFERROR(VLOOKUP(C57,'[1]11. Свод Перечней'!C:H,4,0),"")</f>
        <v>КГ</v>
      </c>
      <c r="G57" s="3" t="str">
        <f>IFERROR(VLOOKUP(C57,'[1]11. Свод Перечней'!C:H,5,0),"")</f>
        <v>Картофель очищенный: Да
Вид: Свежий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57" s="2" t="str">
        <f>IF(LEN(IFERROR(VLOOKUP(C57,'[1]11. Свод Перечней'!C:H,6,0),""))&gt;1,IFERROR(VLOOKUP(C57,'[1]11. Свод Перечней'!C:H,6,0),""),"")</f>
        <v>01.13.51.000-00000002</v>
      </c>
    </row>
    <row r="58" spans="1:8" ht="114.75" customHeight="1" x14ac:dyDescent="0.25">
      <c r="A58" s="2">
        <f>IF(LEN(C58)&gt;0,MAX($A$4:A57)+1,"")</f>
        <v>53</v>
      </c>
      <c r="B58" s="4" t="str">
        <f>IFERROR(INDEX('[1]11. Свод Перечней'!B:C,MATCH(C58,'[1]11. Свод Перечней'!C:C,0),1),"")</f>
        <v xml:space="preserve">Виноград свежий столовый </v>
      </c>
      <c r="C58" s="2" t="str">
        <v>Виноград столовый свежий тип 1</v>
      </c>
      <c r="D58" s="2" t="str">
        <f>IFERROR(VLOOKUP(C58,'[1]11. Свод Перечней'!C:H,2,0),"")</f>
        <v>01.21.11.000</v>
      </c>
      <c r="E58" s="2" t="str">
        <f>IFERROR(VLOOKUP(C58,'[1]11. Свод Перечней'!C:H,3,0),"")</f>
        <v>001</v>
      </c>
      <c r="F58" s="2" t="str">
        <f>IFERROR(VLOOKUP(C58,'[1]11. Свод Перечней'!C:H,4,0),"")</f>
        <v>КГ</v>
      </c>
      <c r="G58" s="3" t="str">
        <f>IFERROR(VLOOKUP(C58,'[1]11. Свод Перечней'!C:H,5,0),"")</f>
        <v>Товарный сорт: Первый
Наличие косточек: Да; Неважно
Цвет винограда: Зеленый; Черный; Красный
Группа: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32786-2014</v>
      </c>
      <c r="H58" s="2" t="str">
        <f>IF(LEN(IFERROR(VLOOKUP(C58,'[1]11. Свод Перечней'!C:H,6,0),""))&gt;1,IFERROR(VLOOKUP(C58,'[1]11. Свод Перечней'!C:H,6,0),""),"")</f>
        <v>01.21.11.000-00000002</v>
      </c>
    </row>
    <row r="59" spans="1:8" ht="99.95" customHeight="1" x14ac:dyDescent="0.25">
      <c r="A59" s="2">
        <f>IF(LEN(C59)&gt;0,MAX($A$4:A58)+1,"")</f>
        <v>54</v>
      </c>
      <c r="B59" s="4" t="str">
        <f>IFERROR(INDEX('[1]11. Свод Перечней'!B:C,MATCH(C59,'[1]11. Свод Перечней'!C:C,0),1),"")</f>
        <v xml:space="preserve">Бананы свежие весовые </v>
      </c>
      <c r="C59" s="2" t="str">
        <v>Бананы тип 1</v>
      </c>
      <c r="D59" s="2" t="str">
        <f>IFERROR(VLOOKUP(C59,'[1]11. Свод Перечней'!C:H,2,0),"")</f>
        <v>01.22.12.000</v>
      </c>
      <c r="E59" s="2" t="str">
        <f>IFERROR(VLOOKUP(C59,'[1]11. Свод Перечней'!C:H,3,0),"")</f>
        <v>001</v>
      </c>
      <c r="F59" s="2" t="str">
        <f>IFERROR(VLOOKUP(C59,'[1]11. Свод Перечней'!C:H,4,0),"")</f>
        <v>КГ</v>
      </c>
      <c r="G59" s="3" t="str">
        <f>IFERROR(VLOOKUP(C59,'[1]11. Свод Перечней'!C:H,5,0),"")</f>
        <v>Товарный класс: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51603-2000</v>
      </c>
      <c r="H59" s="2" t="str">
        <f>IF(LEN(IFERROR(VLOOKUP(C59,'[1]11. Свод Перечней'!C:H,6,0),""))&gt;1,IFERROR(VLOOKUP(C59,'[1]11. Свод Перечней'!C:H,6,0),""),"")</f>
        <v>01.22.12.000-00000002</v>
      </c>
    </row>
    <row r="60" spans="1:8" ht="99.95" customHeight="1" x14ac:dyDescent="0.25">
      <c r="A60" s="2">
        <f>IF(LEN(C60)&gt;0,MAX($A$4:A59)+1,"")</f>
        <v>55</v>
      </c>
      <c r="B60" s="4" t="str">
        <f>IFERROR(INDEX('[1]11. Свод Перечней'!B:C,MATCH(C60,'[1]11. Свод Перечней'!C:C,0),1),"")</f>
        <v>Лимоны свежие</v>
      </c>
      <c r="C60" s="2" t="str">
        <v>Лимоны тип 1</v>
      </c>
      <c r="D60" s="2" t="str">
        <f>IFERROR(VLOOKUP(C60,'[1]11. Свод Перечней'!C:H,2,0),"")</f>
        <v>01.23.12.000</v>
      </c>
      <c r="E60" s="2" t="str">
        <f>IFERROR(VLOOKUP(C60,'[1]11. Свод Перечней'!C:H,3,0),"")</f>
        <v>001</v>
      </c>
      <c r="F60" s="2" t="str">
        <f>IFERROR(VLOOKUP(C60,'[1]11. Свод Перечней'!C:H,4,0),"")</f>
        <v>КГ</v>
      </c>
      <c r="G60" s="3" t="str">
        <f>IFERROR(VLOOKUP(C60,'[1]11. Свод Перечней'!C:H,5,0),"")</f>
        <v>Товарный сорт: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0" s="2" t="str">
        <f>IF(LEN(IFERROR(VLOOKUP(C60,'[1]11. Свод Перечней'!C:H,6,0),""))&gt;1,IFERROR(VLOOKUP(C60,'[1]11. Свод Перечней'!C:H,6,0),""),"")</f>
        <v>01.23.12.000-00000002</v>
      </c>
    </row>
    <row r="61" spans="1:8" ht="99.95" customHeight="1" x14ac:dyDescent="0.25">
      <c r="A61" s="2">
        <f>IF(LEN(C61)&gt;0,MAX($A$4:A60)+1,"")</f>
        <v>56</v>
      </c>
      <c r="B61" s="4" t="str">
        <f>IFERROR(INDEX('[1]11. Свод Перечней'!B:C,MATCH(C61,'[1]11. Свод Перечней'!C:C,0),1),"")</f>
        <v>Лимоны свежие</v>
      </c>
      <c r="C61" s="2" t="str">
        <v>Лимоны тип 2</v>
      </c>
      <c r="D61" s="2" t="str">
        <f>IFERROR(VLOOKUP(C61,'[1]11. Свод Перечней'!C:H,2,0),"")</f>
        <v>01.23.12.000</v>
      </c>
      <c r="E61" s="2" t="str">
        <f>IFERROR(VLOOKUP(C61,'[1]11. Свод Перечней'!C:H,3,0),"")</f>
        <v>002</v>
      </c>
      <c r="F61" s="2" t="str">
        <f>IFERROR(VLOOKUP(C61,'[1]11. Свод Перечней'!C:H,4,0),"")</f>
        <v>КГ</v>
      </c>
      <c r="G61" s="3" t="str">
        <f>IFERROR(VLOOKUP(C61,'[1]11. Свод Перечней'!C:H,5,0),"")</f>
        <v>Товарный 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1" s="2" t="str">
        <f>IF(LEN(IFERROR(VLOOKUP(C61,'[1]11. Свод Перечней'!C:H,6,0),""))&gt;1,IFERROR(VLOOKUP(C61,'[1]11. Свод Перечней'!C:H,6,0),""),"")</f>
        <v>01.23.12.000-00000003</v>
      </c>
    </row>
    <row r="62" spans="1:8" ht="99.95" customHeight="1" x14ac:dyDescent="0.25">
      <c r="A62" s="2">
        <f>IF(LEN(C62)&gt;0,MAX($A$4:A61)+1,"")</f>
        <v>57</v>
      </c>
      <c r="B62" s="4" t="str">
        <f>IFERROR(INDEX('[1]11. Свод Перечней'!B:C,MATCH(C62,'[1]11. Свод Перечней'!C:C,0),1),"")</f>
        <v>Апельсины свежие</v>
      </c>
      <c r="C62" s="2" t="str">
        <v>Апельсины тип 1</v>
      </c>
      <c r="D62" s="2" t="str">
        <f>IFERROR(VLOOKUP(C62,'[1]11. Свод Перечней'!C:H,2,0),"")</f>
        <v>01.23.13.000</v>
      </c>
      <c r="E62" s="2" t="str">
        <f>IFERROR(VLOOKUP(C62,'[1]11. Свод Перечней'!C:H,3,0),"")</f>
        <v>001</v>
      </c>
      <c r="F62" s="2" t="str">
        <f>IFERROR(VLOOKUP(C62,'[1]11. Свод Перечней'!C:H,4,0),"")</f>
        <v>КГ</v>
      </c>
      <c r="G62" s="3" t="str">
        <f>IFERROR(VLOOKUP(C62,'[1]11. Свод Перечней'!C:H,5,0),"")</f>
        <v>Товарный сорт: Не ниже первого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2" s="2" t="str">
        <f>IF(LEN(IFERROR(VLOOKUP(C62,'[1]11. Свод Перечней'!C:H,6,0),""))&gt;1,IFERROR(VLOOKUP(C62,'[1]11. Свод Перечней'!C:H,6,0),""),"")</f>
        <v>01.23.13.000-00000002</v>
      </c>
    </row>
    <row r="63" spans="1:8" ht="99.95" customHeight="1" x14ac:dyDescent="0.25">
      <c r="A63" s="2">
        <f>IF(LEN(C63)&gt;0,MAX($A$4:A62)+1,"")</f>
        <v>58</v>
      </c>
      <c r="B63" s="4" t="str">
        <f>IFERROR(INDEX('[1]11. Свод Перечней'!B:C,MATCH(C63,'[1]11. Свод Перечней'!C:C,0),1),"")</f>
        <v>Апельсины свежие</v>
      </c>
      <c r="C63" s="2" t="str">
        <v>Апельсины тип 2</v>
      </c>
      <c r="D63" s="2" t="str">
        <f>IFERROR(VLOOKUP(C63,'[1]11. Свод Перечней'!C:H,2,0),"")</f>
        <v>01.23.13.000</v>
      </c>
      <c r="E63" s="2" t="str">
        <f>IFERROR(VLOOKUP(C63,'[1]11. Свод Перечней'!C:H,3,0),"")</f>
        <v>002</v>
      </c>
      <c r="F63" s="2" t="str">
        <f>IFERROR(VLOOKUP(C63,'[1]11. Свод Перечней'!C:H,4,0),"")</f>
        <v>КГ</v>
      </c>
      <c r="G63" s="3" t="str">
        <f>IFERROR(VLOOKUP(C63,'[1]11. Свод Перечней'!C:H,5,0),"")</f>
        <v>Товарный 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3" s="2" t="str">
        <f>IF(LEN(IFERROR(VLOOKUP(C63,'[1]11. Свод Перечней'!C:H,6,0),""))&gt;1,IFERROR(VLOOKUP(C63,'[1]11. Свод Перечней'!C:H,6,0),""),"")</f>
        <v>01.23.13.000-00000003</v>
      </c>
    </row>
    <row r="64" spans="1:8" ht="99.95" customHeight="1" x14ac:dyDescent="0.25">
      <c r="A64" s="2">
        <f>IF(LEN(C64)&gt;0,MAX($A$4:A63)+1,"")</f>
        <v>59</v>
      </c>
      <c r="B64" s="4" t="str">
        <f>IFERROR(INDEX('[1]11. Свод Перечней'!B:C,MATCH(C64,'[1]11. Свод Перечней'!C:C,0),1),"")</f>
        <v>Мандарины свежие</v>
      </c>
      <c r="C64" s="2" t="str">
        <v>Мандарины тип 1</v>
      </c>
      <c r="D64" s="2" t="str">
        <f>IFERROR(VLOOKUP(C64,'[1]11. Свод Перечней'!C:H,2,0),"")</f>
        <v>01.23.14.000</v>
      </c>
      <c r="E64" s="2" t="str">
        <f>IFERROR(VLOOKUP(C64,'[1]11. Свод Перечней'!C:H,3,0),"")</f>
        <v>001</v>
      </c>
      <c r="F64" s="2" t="str">
        <f>IFERROR(VLOOKUP(C64,'[1]11. Свод Перечней'!C:H,4,0),"")</f>
        <v>КГ</v>
      </c>
      <c r="G64" s="3" t="str">
        <f>IFERROR(VLOOKUP(C64,'[1]11. Свод Перечней'!C:H,5,0),"")</f>
        <v>Товарный сорт: Не ниже первого
Наличие косточек: Да; Неважно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4" s="2" t="str">
        <f>IF(LEN(IFERROR(VLOOKUP(C64,'[1]11. Свод Перечней'!C:H,6,0),""))&gt;1,IFERROR(VLOOKUP(C64,'[1]11. Свод Перечней'!C:H,6,0),""),"")</f>
        <v>01.23.14.000-00000002</v>
      </c>
    </row>
    <row r="65" spans="1:8" ht="99.95" customHeight="1" x14ac:dyDescent="0.25">
      <c r="A65" s="2">
        <f>IF(LEN(C65)&gt;0,MAX($A$4:A64)+1,"")</f>
        <v>60</v>
      </c>
      <c r="B65" s="4" t="str">
        <f>IFERROR(INDEX('[1]11. Свод Перечней'!B:C,MATCH(C65,'[1]11. Свод Перечней'!C:C,0),1),"")</f>
        <v>Мандарины свежие</v>
      </c>
      <c r="C65" s="2" t="str">
        <v>Мандарины тип 2</v>
      </c>
      <c r="D65" s="2" t="str">
        <f>IFERROR(VLOOKUP(C65,'[1]11. Свод Перечней'!C:H,2,0),"")</f>
        <v>01.23.14.000</v>
      </c>
      <c r="E65" s="2" t="str">
        <f>IFERROR(VLOOKUP(C65,'[1]11. Свод Перечней'!C:H,3,0),"")</f>
        <v>002</v>
      </c>
      <c r="F65" s="2" t="str">
        <f>IFERROR(VLOOKUP(C65,'[1]11. Свод Перечней'!C:H,4,0),"")</f>
        <v>КГ</v>
      </c>
      <c r="G65" s="3" t="str">
        <f>IFERROR(VLOOKUP(C65,'[1]11. Свод Перечней'!C:H,5,0),"")</f>
        <v>Товарный сорт: Не ниже высшего
Наличие косточек: Да; Неважно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34307-2017</v>
      </c>
      <c r="H65" s="2" t="str">
        <f>IF(LEN(IFERROR(VLOOKUP(C65,'[1]11. Свод Перечней'!C:H,6,0),""))&gt;1,IFERROR(VLOOKUP(C65,'[1]11. Свод Перечней'!C:H,6,0),""),"")</f>
        <v>01.23.14.000-00000003</v>
      </c>
    </row>
    <row r="66" spans="1:8" ht="99.95" customHeight="1" x14ac:dyDescent="0.25">
      <c r="A66" s="2">
        <f>IF(LEN(C66)&gt;0,MAX($A$4:A65)+1,"")</f>
        <v>61</v>
      </c>
      <c r="B66" s="4" t="str">
        <f>IFERROR(INDEX('[1]11. Свод Перечней'!B:C,MATCH(C66,'[1]11. Свод Перечней'!C:C,0),1),"")</f>
        <v>Яблоки свежие</v>
      </c>
      <c r="C66" s="2" t="str">
        <v>Яблоки тип 3</v>
      </c>
      <c r="D66" s="2" t="str">
        <f>IFERROR(VLOOKUP(C66,'[1]11. Свод Перечней'!C:H,2,0),"")</f>
        <v>01.24.10.000</v>
      </c>
      <c r="E66" s="2" t="str">
        <f>IFERROR(VLOOKUP(C66,'[1]11. Свод Перечней'!C:H,3,0),"")</f>
        <v>003</v>
      </c>
      <c r="F66" s="2" t="str">
        <f>IFERROR(VLOOKUP(C66,'[1]11. Свод Перечней'!C:H,4,0),"")</f>
        <v>КГ</v>
      </c>
      <c r="G66" s="3" t="str">
        <f>IFERROR(VLOOKUP(C66,'[1]11. Свод Перечней'!C:H,5,0),"")</f>
        <v>Товарный сорт: Не ниже высшего
Яблоко зеленое: Да;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34314-2017</v>
      </c>
      <c r="H66" s="2" t="str">
        <f>IF(LEN(IFERROR(VLOOKUP(C66,'[1]11. Свод Перечней'!C:H,6,0),""))&gt;1,IFERROR(VLOOKUP(C66,'[1]11. Свод Перечней'!C:H,6,0),""),"")</f>
        <v>01.24.10.000-00000001</v>
      </c>
    </row>
    <row r="67" spans="1:8" ht="99.95" customHeight="1" x14ac:dyDescent="0.25">
      <c r="A67" s="2">
        <f>IF(LEN(C67)&gt;0,MAX($A$4:A66)+1,"")</f>
        <v>62</v>
      </c>
      <c r="B67" s="4" t="str">
        <f>IFERROR(INDEX('[1]11. Свод Перечней'!B:C,MATCH(C67,'[1]11. Свод Перечней'!C:C,0),1),"")</f>
        <v>Яблоки свежие</v>
      </c>
      <c r="C67" s="2" t="str">
        <v>Яблоки тип 4</v>
      </c>
      <c r="D67" s="2" t="str">
        <f>IFERROR(VLOOKUP(C67,'[1]11. Свод Перечней'!C:H,2,0),"")</f>
        <v>01.24.10.000</v>
      </c>
      <c r="E67" s="2" t="str">
        <f>IFERROR(VLOOKUP(C67,'[1]11. Свод Перечней'!C:H,3,0),"")</f>
        <v>004</v>
      </c>
      <c r="F67" s="2" t="str">
        <f>IFERROR(VLOOKUP(C67,'[1]11. Свод Перечней'!C:H,4,0),"")</f>
        <v>КГ</v>
      </c>
      <c r="G67" s="3" t="str">
        <f>IFERROR(VLOOKUP(C67,'[1]11. Свод Перечней'!C:H,5,0),"")</f>
        <v>Товарный сорт: Не ниже первого
Яблоко зеленое: Да; Нет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34314-2017</v>
      </c>
      <c r="H67" s="2" t="str">
        <f>IF(LEN(IFERROR(VLOOKUP(C67,'[1]11. Свод Перечней'!C:H,6,0),""))&gt;1,IFERROR(VLOOKUP(C67,'[1]11. Свод Перечней'!C:H,6,0),""),"")</f>
        <v>01.24.10.000-00000002</v>
      </c>
    </row>
    <row r="68" spans="1:8" ht="122.25" customHeight="1" x14ac:dyDescent="0.25">
      <c r="A68" s="2">
        <f>IF(LEN(C68)&gt;0,MAX($A$4:A67)+1,"")</f>
        <v>63</v>
      </c>
      <c r="B68" s="4" t="str">
        <f>IFERROR(INDEX('[1]11. Свод Перечней'!B:C,MATCH(C68,'[1]11. Свод Перечней'!C:C,0),1),"")</f>
        <v xml:space="preserve">Груши свежие поздних сроков созревания </v>
      </c>
      <c r="C68" s="2" t="str">
        <v>Груши тип 1</v>
      </c>
      <c r="D68" s="2" t="str">
        <f>IFERROR(VLOOKUP(C68,'[1]11. Свод Перечней'!C:H,2,0),"")</f>
        <v>01.24.21.000</v>
      </c>
      <c r="E68" s="2" t="str">
        <f>IFERROR(VLOOKUP(C68,'[1]11. Свод Перечней'!C:H,3,0),"")</f>
        <v>001</v>
      </c>
      <c r="F68" s="2" t="str">
        <f>IFERROR(VLOOKUP(C68,'[1]11. Свод Перечней'!C:H,4,0),"")</f>
        <v>КГ</v>
      </c>
      <c r="G68" s="3" t="str">
        <f>IFERROR(VLOOKUP(C68,'[1]11. Свод Перечней'!C:H,5,0),"")</f>
        <v>Вид груш по сроку созревания: Позднего срока созревания
Товарный сорт: Не ниже первого
Группа: Первая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33499-2015</v>
      </c>
      <c r="H68" s="2" t="str">
        <f>IF(LEN(IFERROR(VLOOKUP(C68,'[1]11. Свод Перечней'!C:H,6,0),""))&gt;1,IFERROR(VLOOKUP(C68,'[1]11. Свод Перечней'!C:H,6,0),""),"")</f>
        <v>01.24.21.000-00000002</v>
      </c>
    </row>
    <row r="69" spans="1:8" ht="117.75" customHeight="1" x14ac:dyDescent="0.25">
      <c r="A69" s="2">
        <f>IF(LEN(C69)&gt;0,MAX($A$4:A68)+1,"")</f>
        <v>64</v>
      </c>
      <c r="B69" s="4" t="str">
        <f>IFERROR(INDEX('[1]11. Свод Перечней'!B:C,MATCH(C69,'[1]11. Свод Перечней'!C:C,0),1),"")</f>
        <v xml:space="preserve">Груши свежие ранних сроков созревания </v>
      </c>
      <c r="C69" s="2" t="str">
        <v>Груши тип 2</v>
      </c>
      <c r="D69" s="2" t="str">
        <f>IFERROR(VLOOKUP(C69,'[1]11. Свод Перечней'!C:H,2,0),"")</f>
        <v>01.24.21.000</v>
      </c>
      <c r="E69" s="2" t="str">
        <f>IFERROR(VLOOKUP(C69,'[1]11. Свод Перечней'!C:H,3,0),"")</f>
        <v>002</v>
      </c>
      <c r="F69" s="2" t="str">
        <f>IFERROR(VLOOKUP(C69,'[1]11. Свод Перечней'!C:H,4,0),"")</f>
        <v>КГ</v>
      </c>
      <c r="G69" s="3" t="str">
        <f>IFERROR(VLOOKUP(C69,'[1]11. Свод Перечней'!C:H,5,0),"")</f>
        <v>Вид груш по сроку созревания: Раннего срока созревания
Товарный сорт: Не ниже первого
Группа: Первая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33499-2015</v>
      </c>
      <c r="H69" s="2" t="str">
        <f>IF(LEN(IFERROR(VLOOKUP(C69,'[1]11. Свод Перечней'!C:H,6,0),""))&gt;1,IFERROR(VLOOKUP(C69,'[1]11. Свод Перечней'!C:H,6,0),""),"")</f>
        <v>01.24.21.000-00000002</v>
      </c>
    </row>
    <row r="70" spans="1:8" ht="99.95" customHeight="1" x14ac:dyDescent="0.25">
      <c r="A70" s="2">
        <f>IF(LEN(C70)&gt;0,MAX($A$4:A69)+1,"")</f>
        <v>65</v>
      </c>
      <c r="B70" s="4" t="str">
        <f>IFERROR(INDEX('[1]11. Свод Перечней'!B:C,MATCH(C70,'[1]11. Свод Перечней'!C:C,0),1),"")</f>
        <v>Абрикосы свежие</v>
      </c>
      <c r="C70" s="2" t="str">
        <v>Абрикосы тип 1</v>
      </c>
      <c r="D70" s="2" t="str">
        <f>IFERROR(VLOOKUP(C70,'[1]11. Свод Перечней'!C:H,2,0),"")</f>
        <v>01.24.23.000</v>
      </c>
      <c r="E70" s="2" t="str">
        <f>IFERROR(VLOOKUP(C70,'[1]11. Свод Перечней'!C:H,3,0),"")</f>
        <v>001</v>
      </c>
      <c r="F70" s="2" t="str">
        <f>IFERROR(VLOOKUP(C70,'[1]11. Свод Перечней'!C:H,4,0),"")</f>
        <v>КГ</v>
      </c>
      <c r="G70" s="3" t="str">
        <f>IFERROR(VLOOKUP(C70,'[1]11. Свод Перечней'!C:H,5,0),"")</f>
        <v>Товарный сорт: Первый
Вид: Свежие
Группа: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32787-2014</v>
      </c>
      <c r="H70" s="2" t="str">
        <f>IF(LEN(IFERROR(VLOOKUP(C70,'[1]11. Свод Перечней'!C:H,6,0),""))&gt;1,IFERROR(VLOOKUP(C70,'[1]11. Свод Перечней'!C:H,6,0),""),"")</f>
        <v>01.24.23.000-00000002</v>
      </c>
    </row>
    <row r="71" spans="1:8" ht="99.95" customHeight="1" x14ac:dyDescent="0.25">
      <c r="A71" s="2">
        <f>IF(LEN(C71)&gt;0,MAX($A$4:A70)+1,"")</f>
        <v>66</v>
      </c>
      <c r="B71" s="4" t="str">
        <f>IFERROR(INDEX('[1]11. Свод Перечней'!B:C,MATCH(C71,'[1]11. Свод Перечней'!C:C,0),1),"")</f>
        <v>Вишня свежая</v>
      </c>
      <c r="C71" s="2" t="str">
        <v>Вишня тип 1</v>
      </c>
      <c r="D71" s="2" t="str">
        <f>IFERROR(VLOOKUP(C71,'[1]11. Свод Перечней'!C:H,2,0),"")</f>
        <v>01.24.24.000</v>
      </c>
      <c r="E71" s="2" t="str">
        <f>IFERROR(VLOOKUP(C71,'[1]11. Свод Перечней'!C:H,3,0),"")</f>
        <v>001</v>
      </c>
      <c r="F71" s="2" t="str">
        <f>IFERROR(VLOOKUP(C71,'[1]11. Свод Перечней'!C:H,4,0),"")</f>
        <v>КГ</v>
      </c>
      <c r="G71" s="3" t="str">
        <f>IFERROR(VLOOKUP(C71,'[1]11. Свод Перечней'!C:H,5,0),"")</f>
        <v>Вид: Свежая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33801-2016</v>
      </c>
      <c r="H71" s="2" t="str">
        <f>IF(LEN(IFERROR(VLOOKUP(C71,'[1]11. Свод Перечней'!C:H,6,0),""))&gt;1,IFERROR(VLOOKUP(C71,'[1]11. Свод Перечней'!C:H,6,0),""),"")</f>
        <v/>
      </c>
    </row>
    <row r="72" spans="1:8" ht="99.95" customHeight="1" x14ac:dyDescent="0.25">
      <c r="A72" s="2">
        <f>IF(LEN(C72)&gt;0,MAX($A$4:A71)+1,"")</f>
        <v>67</v>
      </c>
      <c r="B72" s="4" t="str">
        <f>IFERROR(INDEX('[1]11. Свод Перечней'!B:C,MATCH(C72,'[1]11. Свод Перечней'!C:C,0),1),"")</f>
        <v>Персики свежие</v>
      </c>
      <c r="C72" s="2" t="str">
        <v>Персики тип 1</v>
      </c>
      <c r="D72" s="2" t="str">
        <f>IFERROR(VLOOKUP(C72,'[1]11. Свод Перечней'!C:H,2,0),"")</f>
        <v>01.24.25.000</v>
      </c>
      <c r="E72" s="2" t="str">
        <f>IFERROR(VLOOKUP(C72,'[1]11. Свод Перечней'!C:H,3,0),"")</f>
        <v>001</v>
      </c>
      <c r="F72" s="2" t="str">
        <f>IFERROR(VLOOKUP(C72,'[1]11. Свод Перечней'!C:H,4,0),"")</f>
        <v>КГ</v>
      </c>
      <c r="G72" s="3" t="str">
        <f>IFERROR(VLOOKUP(C72,'[1]11. Свод Перечней'!C:H,5,0),"")</f>
        <v>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</c>
      <c r="H72" s="2" t="str">
        <f>IF(LEN(IFERROR(VLOOKUP(C72,'[1]11. Свод Перечней'!C:H,6,0),""))&gt;1,IFERROR(VLOOKUP(C72,'[1]11. Свод Перечней'!C:H,6,0),""),"")</f>
        <v>01.24.25.000-00000001</v>
      </c>
    </row>
    <row r="73" spans="1:8" ht="99.95" customHeight="1" x14ac:dyDescent="0.25">
      <c r="A73" s="2">
        <f>IF(LEN(C73)&gt;0,MAX($A$4:A72)+1,"")</f>
        <v>68</v>
      </c>
      <c r="B73" s="4" t="str">
        <f>IFERROR(INDEX('[1]11. Свод Перечней'!B:C,MATCH(C73,'[1]11. Свод Перечней'!C:C,0),1),"")</f>
        <v>Персики свежие</v>
      </c>
      <c r="C73" s="2" t="str">
        <v>Персики тип 2</v>
      </c>
      <c r="D73" s="2" t="str">
        <f>IFERROR(VLOOKUP(C73,'[1]11. Свод Перечней'!C:H,2,0),"")</f>
        <v>01.24.25.000</v>
      </c>
      <c r="E73" s="2" t="str">
        <f>IFERROR(VLOOKUP(C73,'[1]11. Свод Перечней'!C:H,3,0),"")</f>
        <v>002</v>
      </c>
      <c r="F73" s="2" t="str">
        <f>IFERROR(VLOOKUP(C73,'[1]11. Свод Перечней'!C:H,4,0),"")</f>
        <v>КГ</v>
      </c>
      <c r="G73" s="3" t="str">
        <f>IFERROR(VLOOKUP(C73,'[1]11. Свод Перечней'!C:H,5,0),"")</f>
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</c>
      <c r="H73" s="2" t="str">
        <f>IF(LEN(IFERROR(VLOOKUP(C73,'[1]11. Свод Перечней'!C:H,6,0),""))&gt;1,IFERROR(VLOOKUP(C73,'[1]11. Свод Перечней'!C:H,6,0),""),"")</f>
        <v>01.24.25.000-00000003</v>
      </c>
    </row>
    <row r="74" spans="1:8" ht="99.95" customHeight="1" x14ac:dyDescent="0.25">
      <c r="A74" s="2">
        <f>IF(LEN(C74)&gt;0,MAX($A$4:A73)+1,"")</f>
        <v>69</v>
      </c>
      <c r="B74" s="4" t="str">
        <f>IFERROR(INDEX('[1]11. Свод Перечней'!B:C,MATCH(C74,'[1]11. Свод Перечней'!C:C,0),1),"")</f>
        <v>Сливы свежие</v>
      </c>
      <c r="C74" s="2" t="str">
        <v>Сливы тип 1</v>
      </c>
      <c r="D74" s="2" t="str">
        <f>IFERROR(VLOOKUP(C74,'[1]11. Свод Перечней'!C:H,2,0),"")</f>
        <v>01.24.27.000</v>
      </c>
      <c r="E74" s="2" t="str">
        <f>IFERROR(VLOOKUP(C74,'[1]11. Свод Перечней'!C:H,3,0),"")</f>
        <v>001</v>
      </c>
      <c r="F74" s="2" t="str">
        <f>IFERROR(VLOOKUP(C74,'[1]11. Свод Перечней'!C:H,4,0),"")</f>
        <v>КГ</v>
      </c>
      <c r="G74" s="3" t="str">
        <f>IFERROR(VLOOKUP(C74,'[1]11. Свод Перечней'!C:H,5,0),"")</f>
        <v>Товарный сорт: Высший
Вид сливы: Слива домашняя; Слива китайская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32286-2013</v>
      </c>
      <c r="H74" s="2" t="str">
        <f>IF(LEN(IFERROR(VLOOKUP(C74,'[1]11. Свод Перечней'!C:H,6,0),""))&gt;1,IFERROR(VLOOKUP(C74,'[1]11. Свод Перечней'!C:H,6,0),""),"")</f>
        <v>01.24.27.000-00000003, 01.24.27.000-00000006</v>
      </c>
    </row>
    <row r="75" spans="1:8" ht="99.95" customHeight="1" x14ac:dyDescent="0.25">
      <c r="A75" s="2">
        <f>IF(LEN(C75)&gt;0,MAX($A$4:A74)+1,"")</f>
        <v>70</v>
      </c>
      <c r="B75" s="4" t="str">
        <f>IFERROR(INDEX('[1]11. Свод Перечней'!B:C,MATCH(C75,'[1]11. Свод Перечней'!C:C,0),1),"")</f>
        <v>Сливы свежие</v>
      </c>
      <c r="C75" s="2" t="str">
        <v>Сливы тип 2</v>
      </c>
      <c r="D75" s="2" t="str">
        <f>IFERROR(VLOOKUP(C75,'[1]11. Свод Перечней'!C:H,2,0),"")</f>
        <v>01.24.27.000</v>
      </c>
      <c r="E75" s="2" t="str">
        <f>IFERROR(VLOOKUP(C75,'[1]11. Свод Перечней'!C:H,3,0),"")</f>
        <v>002</v>
      </c>
      <c r="F75" s="2" t="str">
        <f>IFERROR(VLOOKUP(C75,'[1]11. Свод Перечней'!C:H,4,0),"")</f>
        <v>КГ</v>
      </c>
      <c r="G75" s="3" t="str">
        <f>IFERROR(VLOOKUP(C75,'[1]11. Свод Перечней'!C:H,5,0),"")</f>
        <v>Товарный сорт: Первый
Вид сливы: Слива домашняя; Слива китайская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32286-2013</v>
      </c>
      <c r="H75" s="2" t="str">
        <f>IF(LEN(IFERROR(VLOOKUP(C75,'[1]11. Свод Перечней'!C:H,6,0),""))&gt;1,IFERROR(VLOOKUP(C75,'[1]11. Свод Перечней'!C:H,6,0),""),"")</f>
        <v>01.24.27.000-00000002, 01.24.27.000-00000005</v>
      </c>
    </row>
    <row r="76" spans="1:8" ht="99.95" customHeight="1" x14ac:dyDescent="0.25">
      <c r="A76" s="2">
        <f>IF(LEN(C76)&gt;0,MAX($A$4:A75)+1,"")</f>
        <v>71</v>
      </c>
      <c r="B76" s="4" t="str">
        <f>IFERROR(INDEX('[1]11. Свод Перечней'!B:C,MATCH(C76,'[1]11. Свод Перечней'!C:C,0),1),"")</f>
        <v>Черешня свежая</v>
      </c>
      <c r="C76" s="2" t="str">
        <v>Черешня тип 2</v>
      </c>
      <c r="D76" s="2" t="str">
        <f>IFERROR(VLOOKUP(C76,'[1]11. Свод Перечней'!C:H,2,0),"")</f>
        <v>01.24.29.110</v>
      </c>
      <c r="E76" s="2" t="str">
        <f>IFERROR(VLOOKUP(C76,'[1]11. Свод Перечней'!C:H,3,0),"")</f>
        <v>001</v>
      </c>
      <c r="F76" s="2" t="str">
        <f>IFERROR(VLOOKUP(C76,'[1]11. Свод Перечней'!C:H,4,0),"")</f>
        <v>КГ</v>
      </c>
      <c r="G76" s="3" t="str">
        <f>IFERROR(VLOOKUP(C76,'[1]11. Свод Перечней'!C:H,5,0),"")</f>
        <v>Вид: Свежая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33801-2016</v>
      </c>
      <c r="H76" s="2" t="str">
        <f>IF(LEN(IFERROR(VLOOKUP(C76,'[1]11. Свод Перечней'!C:H,6,0),""))&gt;1,IFERROR(VLOOKUP(C76,'[1]11. Свод Перечней'!C:H,6,0),""),"")</f>
        <v/>
      </c>
    </row>
    <row r="77" spans="1:8" ht="99.95" customHeight="1" x14ac:dyDescent="0.25">
      <c r="A77" s="2">
        <f>IF(LEN(C77)&gt;0,MAX($A$4:A76)+1,"")</f>
        <v>72</v>
      </c>
      <c r="B77" s="4" t="str">
        <f>IFERROR(INDEX('[1]11. Свод Перечней'!B:C,MATCH(C77,'[1]11. Свод Перечней'!C:C,0),1),"")</f>
        <v>Киви</v>
      </c>
      <c r="C77" s="2" t="str">
        <v>Киви тип 1</v>
      </c>
      <c r="D77" s="2" t="str">
        <f>IFERROR(VLOOKUP(C77,'[1]11. Свод Перечней'!C:H,2,0),"")</f>
        <v>01.25.11.000</v>
      </c>
      <c r="E77" s="2" t="str">
        <f>IFERROR(VLOOKUP(C77,'[1]11. Свод Перечней'!C:H,3,0),"")</f>
        <v>001</v>
      </c>
      <c r="F77" s="2" t="str">
        <f>IFERROR(VLOOKUP(C77,'[1]11. Свод Перечней'!C:H,4,0),"")</f>
        <v>КГ</v>
      </c>
      <c r="G77" s="3" t="str">
        <f>IFERROR(VLOOKUP(C77,'[1]11. Свод Перечней'!C:H,5,0),"")</f>
        <v>Сорт: Не ниже высшего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31823-2012</v>
      </c>
      <c r="H77" s="2" t="str">
        <f>IF(LEN(IFERROR(VLOOKUP(C77,'[1]11. Свод Перечней'!C:H,6,0),""))&gt;1,IFERROR(VLOOKUP(C77,'[1]11. Свод Перечней'!C:H,6,0),""),"")</f>
        <v>01.25.11.000-00000003</v>
      </c>
    </row>
    <row r="78" spans="1:8" ht="99.95" customHeight="1" x14ac:dyDescent="0.25">
      <c r="A78" s="2">
        <f>IF(LEN(C78)&gt;0,MAX($A$4:A77)+1,"")</f>
        <v>73</v>
      </c>
      <c r="B78" s="4" t="str">
        <f>IFERROR(INDEX('[1]11. Свод Перечней'!B:C,MATCH(C78,'[1]11. Свод Перечней'!C:C,0),1),"")</f>
        <v>Клюква свежая</v>
      </c>
      <c r="C78" s="2" t="str">
        <v>Клюква тип 1</v>
      </c>
      <c r="D78" s="2" t="str">
        <f>IFERROR(VLOOKUP(C78,'[1]11. Свод Перечней'!C:H,2,0),"")</f>
        <v>01.25.19.150</v>
      </c>
      <c r="E78" s="2" t="str">
        <f>IFERROR(VLOOKUP(C78,'[1]11. Свод Перечней'!C:H,3,0),"")</f>
        <v>001</v>
      </c>
      <c r="F78" s="2" t="str">
        <f>IFERROR(VLOOKUP(C78,'[1]11. Свод Перечней'!C:H,4,0),"")</f>
        <v>КГ</v>
      </c>
      <c r="G78" s="3" t="str">
        <f>IFERROR(VLOOKUP(C78,'[1]11.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33309-2015</v>
      </c>
      <c r="H78" s="2" t="str">
        <f>IF(LEN(IFERROR(VLOOKUP(C78,'[1]11. Свод Перечней'!C:H,6,0),""))&gt;1,IFERROR(VLOOKUP(C78,'[1]11. Свод Перечней'!C:H,6,0),""),"")</f>
        <v/>
      </c>
    </row>
    <row r="79" spans="1:8" ht="99.95" customHeight="1" x14ac:dyDescent="0.25">
      <c r="A79" s="2">
        <f>IF(LEN(C79)&gt;0,MAX($A$4:A78)+1,"")</f>
        <v>74</v>
      </c>
      <c r="B79" s="4" t="str">
        <f>IFERROR(INDEX('[1]11. Свод Перечней'!B:C,MATCH(C79,'[1]11. Свод Перечней'!C:C,0),1),"")</f>
        <v>Брусника свежая</v>
      </c>
      <c r="C79" s="2" t="str">
        <v>Брусника тип 2</v>
      </c>
      <c r="D79" s="2" t="str">
        <f>IFERROR(VLOOKUP(C79,'[1]11. Свод Перечней'!C:H,2,0),"")</f>
        <v>01.25.19.160</v>
      </c>
      <c r="E79" s="2" t="str">
        <f>IFERROR(VLOOKUP(C79,'[1]11. Свод Перечней'!C:H,3,0),"")</f>
        <v>001</v>
      </c>
      <c r="F79" s="2" t="str">
        <f>IFERROR(VLOOKUP(C79,'[1]11. Свод Перечней'!C:H,4,0),"")</f>
        <v>КГ</v>
      </c>
      <c r="G79" s="3" t="str">
        <f>IFERROR(VLOOKUP(C79,'[1]11. Свод Перечней'!C:H,5,0),"")</f>
        <v>Вид: Свежая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20450-2019</v>
      </c>
      <c r="H79" s="2" t="str">
        <f>IF(LEN(IFERROR(VLOOKUP(C79,'[1]11. Свод Перечней'!C:H,6,0),""))&gt;1,IFERROR(VLOOKUP(C79,'[1]11. Свод Перечней'!C:H,6,0),""),"")</f>
        <v/>
      </c>
    </row>
    <row r="80" spans="1:8" ht="118.5" customHeight="1" x14ac:dyDescent="0.25">
      <c r="A80" s="2">
        <f>IF(LEN(C80)&gt;0,MAX($A$4:A79)+1,"")</f>
        <v>75</v>
      </c>
      <c r="B80" s="4" t="str">
        <f>IFERROR(INDEX('[1]11. Свод Перечней'!B:C,MATCH(C80,'[1]11. Свод Перечней'!C:C,0),1),"")</f>
        <v>Орехи миндаля сладкого (ядро)</v>
      </c>
      <c r="C80" s="2" t="str">
        <v>Орехи тип 2</v>
      </c>
      <c r="D80" s="2" t="str">
        <f>IFERROR(VLOOKUP(C80,'[1]11. Свод Перечней'!C:H,2,0),"")</f>
        <v>01.25.31.000</v>
      </c>
      <c r="E80" s="2" t="str">
        <f>IFERROR(VLOOKUP(C80,'[1]11. Свод Перечней'!C:H,3,0),"")</f>
        <v>001</v>
      </c>
      <c r="F80" s="2" t="str">
        <f>IFERROR(VLOOKUP(C80,'[1]11. Свод Перечней'!C:H,4,0),"")</f>
        <v>КГ</v>
      </c>
      <c r="G80" s="3" t="str">
        <f>IFERROR(VLOOKUP(C80,'[1]11. Свод Перечней'!C:H,5,0),"")</f>
        <v>Тип: Миндаль сладкий
Вид: Ядро
Вес: не более 0,1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32857-2014</v>
      </c>
      <c r="H80" s="2" t="str">
        <f>IF(LEN(IFERROR(VLOOKUP(C80,'[1]11. Свод Перечней'!C:H,6,0),""))&gt;1,IFERROR(VLOOKUP(C80,'[1]11. Свод Перечней'!C:H,6,0),""),"")</f>
        <v/>
      </c>
    </row>
    <row r="81" spans="1:8" ht="116.25" customHeight="1" x14ac:dyDescent="0.25">
      <c r="A81" s="2">
        <f>IF(LEN(C81)&gt;0,MAX($A$4:A80)+1,"")</f>
        <v>76</v>
      </c>
      <c r="B81" s="4" t="str">
        <f>IFERROR(INDEX('[1]11. Свод Перечней'!B:C,MATCH(C81,'[1]11. Свод Перечней'!C:C,0),1),"")</f>
        <v>Орехи фундук (ядро)</v>
      </c>
      <c r="C81" s="2" t="str">
        <v>Орехи тип 4</v>
      </c>
      <c r="D81" s="2" t="str">
        <f>IFERROR(VLOOKUP(C81,'[1]11. Свод Перечней'!C:H,2,0),"")</f>
        <v>01.25.33.000</v>
      </c>
      <c r="E81" s="2" t="str">
        <f>IFERROR(VLOOKUP(C81,'[1]11. Свод Перечней'!C:H,3,0),"")</f>
        <v>001</v>
      </c>
      <c r="F81" s="2" t="str">
        <f>IFERROR(VLOOKUP(C81,'[1]11. Свод Перечней'!C:H,4,0),"")</f>
        <v>КГ</v>
      </c>
      <c r="G81" s="3" t="str">
        <f>IFERROR(VLOOKUP(C81,'[1]11. Свод Перечней'!C:H,5,0),"")</f>
        <v>Тип: Фундук
Вид: Ядро
Вес: не более 0,1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32288-2013</v>
      </c>
      <c r="H81" s="2" t="str">
        <f>IF(LEN(IFERROR(VLOOKUP(C81,'[1]11. Свод Перечней'!C:H,6,0),""))&gt;1,IFERROR(VLOOKUP(C81,'[1]11. Свод Перечней'!C:H,6,0),""),"")</f>
        <v/>
      </c>
    </row>
    <row r="82" spans="1:8" ht="99.95" customHeight="1" x14ac:dyDescent="0.25">
      <c r="A82" s="2">
        <f>IF(LEN(C82)&gt;0,MAX($A$4:A81)+1,"")</f>
        <v>77</v>
      </c>
      <c r="B82" s="4" t="str">
        <f>IFERROR(INDEX('[1]11. Свод Перечней'!B:C,MATCH(C82,'[1]11. Свод Перечней'!C:C,0),1),"")</f>
        <v>Орехи грецкие (ядро)</v>
      </c>
      <c r="C82" s="2" t="str">
        <v>Орех грецкий тип 1</v>
      </c>
      <c r="D82" s="2" t="str">
        <f>IFERROR(VLOOKUP(C82,'[1]11. Свод Перечней'!C:H,2,0),"")</f>
        <v>01.25.35.000</v>
      </c>
      <c r="E82" s="2" t="str">
        <f>IFERROR(VLOOKUP(C82,'[1]11. Свод Перечней'!C:H,3,0),"")</f>
        <v>001</v>
      </c>
      <c r="F82" s="2" t="str">
        <f>IFERROR(VLOOKUP(C82,'[1]11. Свод Перечней'!C:H,4,0),"")</f>
        <v>КГ</v>
      </c>
      <c r="G82" s="3" t="str">
        <f>IFERROR(VLOOKUP(C82,'[1]11. Свод Перечней'!C:H,5,0),"")</f>
        <v>Очищенный: Да
Сорт: Не ниже высшего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16833-2014</v>
      </c>
      <c r="H82" s="2" t="str">
        <f>IF(LEN(IFERROR(VLOOKUP(C82,'[1]11. Свод Перечней'!C:H,6,0),""))&gt;1,IFERROR(VLOOKUP(C82,'[1]11. Свод Перечней'!C:H,6,0),""),"")</f>
        <v>01.25.35.000-00000003</v>
      </c>
    </row>
    <row r="83" spans="1:8" ht="99.95" customHeight="1" x14ac:dyDescent="0.25">
      <c r="A83" s="2">
        <f>IF(LEN(C83)&gt;0,MAX($A$4:A82)+1,"")</f>
        <v>78</v>
      </c>
      <c r="B83" s="4" t="str">
        <f>IFERROR(INDEX('[1]11. Свод Перечней'!B:C,MATCH(C83,'[1]11. Свод Перечней'!C:C,0),1),"")</f>
        <v>Орехи кешью</v>
      </c>
      <c r="C83" s="2" t="str">
        <v>Орехи тип 1</v>
      </c>
      <c r="D83" s="2" t="str">
        <f>IFERROR(VLOOKUP(C83,'[1]11. Свод Перечней'!C:H,2,0),"")</f>
        <v>01.25.39.000</v>
      </c>
      <c r="E83" s="2" t="str">
        <f>IFERROR(VLOOKUP(C83,'[1]11. Свод Перечней'!C:H,3,0),"")</f>
        <v>001</v>
      </c>
      <c r="F83" s="2" t="str">
        <f>IFERROR(VLOOKUP(C83,'[1]11. Свод Перечней'!C:H,4,0),"")</f>
        <v>КГ</v>
      </c>
      <c r="G83" s="3" t="str">
        <f>IFERROR(VLOOKUP(C83,'[1]11. Свод Перечней'!C:H,5,0),"")</f>
        <v>Тип: Кешью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31855-2012</v>
      </c>
      <c r="H83" s="2" t="str">
        <f>IF(LEN(IFERROR(VLOOKUP(C83,'[1]11. Свод Перечней'!C:H,6,0),""))&gt;1,IFERROR(VLOOKUP(C83,'[1]11. Свод Перечней'!C:H,6,0),""),"")</f>
        <v/>
      </c>
    </row>
    <row r="84" spans="1:8" ht="99.95" customHeight="1" x14ac:dyDescent="0.25">
      <c r="A84" s="2">
        <f>IF(LEN(C84)&gt;0,MAX($A$4:A83)+1,"")</f>
        <v>79</v>
      </c>
      <c r="B84" s="4" t="str">
        <f>IFERROR(INDEX('[1]11. Свод Перечней'!B:C,MATCH(C84,'[1]11. Свод Перечней'!C:C,0),1),"")</f>
        <v xml:space="preserve">Плоды шиповника сушеные </v>
      </c>
      <c r="C84" s="2" t="str">
        <v>Ягоды сушеные тип 1</v>
      </c>
      <c r="D84" s="2" t="str">
        <f>IFERROR(VLOOKUP(C84,'[1]11. Свод Перечней'!C:H,2,0),"")</f>
        <v>01.25.19.190</v>
      </c>
      <c r="E84" s="2" t="str">
        <f>IFERROR(VLOOKUP(C84,'[1]11. Свод Перечней'!C:H,3,0),"")</f>
        <v>001</v>
      </c>
      <c r="F84" s="2" t="str">
        <f>IFERROR(VLOOKUP(C84,'[1]11. Свод Перечней'!C:H,4,0),"")</f>
        <v>КГ</v>
      </c>
      <c r="G84" s="3" t="str">
        <f>IFERROR(VLOOKUP(C84,'[1]11. Свод Перечней'!C:H,5,0),"")</f>
        <v>Наименование ягод: Шиповник (плоды)
Вид применяемой сушки: Тепловая
Вид ягод: Целые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1994-93</v>
      </c>
      <c r="H84" s="2" t="str">
        <f>IF(LEN(IFERROR(VLOOKUP(C84,'[1]11. Свод Перечней'!C:H,6,0),""))&gt;1,IFERROR(VLOOKUP(C84,'[1]11. Свод Перечней'!C:H,6,0),""),"")</f>
        <v>01.25.19.190-00000010</v>
      </c>
    </row>
    <row r="85" spans="1:8" ht="114" customHeight="1" x14ac:dyDescent="0.25">
      <c r="A85" s="2">
        <f>IF(LEN(C85)&gt;0,MAX($A$4:A84)+1,"")</f>
        <v>80</v>
      </c>
      <c r="B85" s="4" t="str">
        <f>IFERROR(INDEX('[1]11. Свод Перечней'!B:C,MATCH(C85,'[1]11. Свод Перечней'!C:C,0),1),"")</f>
        <v xml:space="preserve">Плоды шиповника сушеные </v>
      </c>
      <c r="C85" s="2" t="str">
        <v>Ягоды сушеные тип 2</v>
      </c>
      <c r="D85" s="2" t="str">
        <f>IFERROR(VLOOKUP(C85,'[1]11. Свод Перечней'!C:H,2,0),"")</f>
        <v>01.25.19.190</v>
      </c>
      <c r="E85" s="2" t="str">
        <f>IFERROR(VLOOKUP(C85,'[1]11. Свод Перечней'!C:H,3,0),"")</f>
        <v>002</v>
      </c>
      <c r="F85" s="2" t="str">
        <f>IFERROR(VLOOKUP(C85,'[1]11. Свод Перечней'!C:H,4,0),"")</f>
        <v>КГ</v>
      </c>
      <c r="G85" s="3" t="str">
        <f>IFERROR(VLOOKUP(C85,'[1]11. Свод Перечней'!C:H,5,0),"")</f>
        <v>Наименование ягод: Шиповник (плоды)
Вид применяемой сушки: Тепловая
Вид ягод: Целые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1994-93</v>
      </c>
      <c r="H85" s="2" t="str">
        <f>IF(LEN(IFERROR(VLOOKUP(C85,'[1]11. Свод Перечней'!C:H,6,0),""))&gt;1,IFERROR(VLOOKUP(C85,'[1]11. Свод Перечней'!C:H,6,0),""),"")</f>
        <v>01.25.19.190-00000010</v>
      </c>
    </row>
    <row r="86" spans="1:8" ht="99.95" customHeight="1" x14ac:dyDescent="0.25">
      <c r="A86" s="2">
        <f>IF(LEN(C86)&gt;0,MAX($A$4:A85)+1,"")</f>
        <v>81</v>
      </c>
      <c r="B86" s="4" t="str">
        <f>IFERROR(INDEX('[1]11. Свод Перечней'!B:C,MATCH(C86,'[1]11. Свод Перечней'!C:C,0),1),"")</f>
        <v>Яйцо куриное пищевое столовое</v>
      </c>
      <c r="C86" s="2" t="str">
        <v>Яйца куриные в скорлупе свежие тип 1</v>
      </c>
      <c r="D86" s="2" t="str">
        <f>IFERROR(VLOOKUP(C86,'[1]11. Свод Перечней'!C:H,2,0),"")</f>
        <v>01.47.21.000</v>
      </c>
      <c r="E86" s="2" t="str">
        <f>IFERROR(VLOOKUP(C86,'[1]11. Свод Перечней'!C:H,3,0),"")</f>
        <v>001</v>
      </c>
      <c r="F86" s="2" t="str">
        <f>IFERROR(VLOOKUP(C86,'[1]11. Свод Перечней'!C:H,4,0),"")</f>
        <v>ШТ</v>
      </c>
      <c r="G86" s="3" t="str">
        <f>IFERROR(VLOOKUP(C86,'[1]11. Свод Перечней'!C:H,5,0),"")</f>
        <v>Тип: Пищевое
Класс яйца: Столовое
Категория яйца: Первая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31654-2012</v>
      </c>
      <c r="H86" s="2" t="str">
        <f>IF(LEN(IFERROR(VLOOKUP(C86,'[1]11. Свод Перечней'!C:H,6,0),""))&gt;1,IFERROR(VLOOKUP(C86,'[1]11. Свод Перечней'!C:H,6,0),""),"")</f>
        <v>01.47.21.000-00000014</v>
      </c>
    </row>
    <row r="87" spans="1:8" ht="129" customHeight="1" x14ac:dyDescent="0.25">
      <c r="A87" s="2">
        <f>IF(LEN(C87)&gt;0,MAX($A$4:A86)+1,"")</f>
        <v>82</v>
      </c>
      <c r="B87" s="4" t="str">
        <f>IFERROR(INDEX('[1]11. Свод Перечней'!B:C,MATCH(C87,'[1]11. Свод Перечней'!C:C,0),1),"")</f>
        <v>Яйцо куриное пищевое диетическое</v>
      </c>
      <c r="C87" s="2" t="str">
        <v>Яйца куриные в скорлупе свежие тип 2</v>
      </c>
      <c r="D87" s="2" t="str">
        <f>IFERROR(VLOOKUP(C87,'[1]11. Свод Перечней'!C:H,2,0),"")</f>
        <v>01.47.21.000</v>
      </c>
      <c r="E87" s="2" t="str">
        <f>IFERROR(VLOOKUP(C87,'[1]11. Свод Перечней'!C:H,3,0),"")</f>
        <v>002</v>
      </c>
      <c r="F87" s="2" t="str">
        <f>IFERROR(VLOOKUP(C87,'[1]11. Свод Перечней'!C:H,4,0),"")</f>
        <v>ШТ</v>
      </c>
      <c r="G87" s="3" t="str">
        <f>IFERROR(VLOOKUP(C87,'[1]11. Свод Перечней'!C:H,5,0),"")</f>
        <v>Тип: Пищевое
Класс яйца: Диетическое
Категория яйца: Первая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31654-2012</v>
      </c>
      <c r="H87" s="2" t="str">
        <f>IF(LEN(IFERROR(VLOOKUP(C87,'[1]11. Свод Перечней'!C:H,6,0),""))&gt;1,IFERROR(VLOOKUP(C87,'[1]11. Свод Перечней'!C:H,6,0),""),"")</f>
        <v>01.47.21.000-00000019</v>
      </c>
    </row>
    <row r="88" spans="1:8" ht="99.95" customHeight="1" x14ac:dyDescent="0.25">
      <c r="A88" s="2">
        <f>IF(LEN(C88)&gt;0,MAX($A$4:A87)+1,"")</f>
        <v>83</v>
      </c>
      <c r="B88" s="4" t="str">
        <f>IFERROR(INDEX('[1]11. Свод Перечней'!B:C,MATCH(C88,'[1]11. Свод Перечней'!C:C,0),1),"")</f>
        <v>Мед натуральный</v>
      </c>
      <c r="C88" s="2" t="str">
        <v>Мед натуральный пчелиный тип 1</v>
      </c>
      <c r="D88" s="2" t="str">
        <f>IFERROR(VLOOKUP(C88,'[1]11. Свод Перечней'!C:H,2,0),"")</f>
        <v>01.49.21.110</v>
      </c>
      <c r="E88" s="2" t="str">
        <f>IFERROR(VLOOKUP(C88,'[1]11. Свод Перечней'!C:H,3,0),"")</f>
        <v>001</v>
      </c>
      <c r="F88" s="2" t="str">
        <f>IFERROR(VLOOKUP(C88,'[1]11. Свод Перечней'!C:H,4,0),"")</f>
        <v>КГ</v>
      </c>
      <c r="G88" s="3" t="str">
        <f>IFERROR(VLOOKUP(C88,'[1]11. Свод Перечней'!C:H,5,0),"")</f>
        <v>Вид меда: Цветочный; Падевый; Смешанный
Вес: не более 1 КГ
Особые условия (требования к составу пищевых продуктов): Мед натуральный промышленного производства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19792-2017</v>
      </c>
      <c r="H88" s="2" t="str">
        <f>IF(LEN(IFERROR(VLOOKUP(C88,'[1]11. Свод Перечней'!C:H,6,0),""))&gt;1,IFERROR(VLOOKUP(C88,'[1]11. Свод Перечней'!C:H,6,0),""),"")</f>
        <v>01.49.21.110-00000001, 01.49.21.110-00000002, 01.49.21.110-00000003</v>
      </c>
    </row>
    <row r="89" spans="1:8" ht="117" customHeight="1" x14ac:dyDescent="0.25">
      <c r="A89" s="2">
        <f>IF(LEN(C89)&gt;0,MAX($A$4:A88)+1,"")</f>
        <v>84</v>
      </c>
      <c r="B89" s="4" t="str">
        <f>IFERROR(INDEX('[1]11. Свод Перечней'!B:C,MATCH(C89,'[1]11. Свод Перечней'!C:C,0),1),"")</f>
        <v>Говядина, замороженная в полутушах</v>
      </c>
      <c r="C89" s="2" t="str">
        <v>Говядина замороженная тип 1</v>
      </c>
      <c r="D89" s="2" t="str">
        <f>IFERROR(VLOOKUP(C89,'[1]11. Свод Перечней'!C:H,2,0),"")</f>
        <v>10.11.31.110</v>
      </c>
      <c r="E89" s="2" t="str">
        <f>IFERROR(VLOOKUP(C89,'[1]11. Свод Перечней'!C:H,3,0),"")</f>
        <v>003</v>
      </c>
      <c r="F89" s="2" t="str">
        <f>IFERROR(VLOOKUP(C89,'[1]11. Свод Перечней'!C:H,4,0),"")</f>
        <v>КГ</v>
      </c>
      <c r="G89" s="3" t="str">
        <f>IFERROR(VLOOKUP(C89,'[1]11. Свод Перечней'!C:H,5,0),"")</f>
        <v>Вид мяса по способу обработки: На кости
Вид мяса по способу разделки: Полутуша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34120-2017</v>
      </c>
      <c r="H89" s="2" t="str">
        <f>IF(LEN(IFERROR(VLOOKUP(C89,'[1]11. Свод Перечней'!C:H,6,0),""))&gt;1,IFERROR(VLOOKUP(C89,'[1]11. Свод Перечней'!C:H,6,0),""),"")</f>
        <v>10.11.31.110-00000006</v>
      </c>
    </row>
    <row r="90" spans="1:8" ht="114.75" customHeight="1" x14ac:dyDescent="0.25">
      <c r="A90" s="2">
        <f>IF(LEN(C90)&gt;0,MAX($A$4:A89)+1,"")</f>
        <v>85</v>
      </c>
      <c r="B90" s="4" t="str">
        <f>IFERROR(INDEX('[1]11. Свод Перечней'!B:C,MATCH(C90,'[1]11. Свод Перечней'!C:C,0),1),"")</f>
        <v>Говядина, замороженная в четвертинах</v>
      </c>
      <c r="C90" s="2" t="str">
        <v>Говядина замороженная тип 2</v>
      </c>
      <c r="D90" s="2" t="str">
        <f>IFERROR(VLOOKUP(C90,'[1]11. Свод Перечней'!C:H,2,0),"")</f>
        <v>10.11.31.110</v>
      </c>
      <c r="E90" s="2" t="str">
        <f>IFERROR(VLOOKUP(C90,'[1]11. Свод Перечней'!C:H,3,0),"")</f>
        <v>004</v>
      </c>
      <c r="F90" s="2" t="str">
        <f>IFERROR(VLOOKUP(C90,'[1]11. Свод Перечней'!C:H,4,0),"")</f>
        <v>КГ</v>
      </c>
      <c r="G90" s="3" t="str">
        <f>IFERROR(VLOOKUP(C90,'[1]11. Свод Перечней'!C:H,5,0),"")</f>
        <v>Вид мяса по способу обработки: На кости
Вид мяса по способу разделки: Четвертина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34120-2017</v>
      </c>
      <c r="H90" s="2" t="str">
        <f>IF(LEN(IFERROR(VLOOKUP(C90,'[1]11. Свод Перечней'!C:H,6,0),""))&gt;1,IFERROR(VLOOKUP(C90,'[1]11. Свод Перечней'!C:H,6,0),""),"")</f>
        <v>10.11.31.110-00000005</v>
      </c>
    </row>
    <row r="91" spans="1:8" ht="114" customHeight="1" x14ac:dyDescent="0.25">
      <c r="A91" s="2">
        <f>IF(LEN(C91)&gt;0,MAX($A$4:A90)+1,"")</f>
        <v>86</v>
      </c>
      <c r="B91" s="4" t="str">
        <f>IFERROR(INDEX('[1]11. Свод Перечней'!B:C,MATCH(C91,'[1]11. Свод Перечней'!C:C,0),1),"")</f>
        <v>Мясо говядина б/к (задняя часть) замороженная</v>
      </c>
      <c r="C91" s="2" t="str">
        <v>Говядина замороженная тип 3</v>
      </c>
      <c r="D91" s="2" t="str">
        <f>IFERROR(VLOOKUP(C91,'[1]11. Свод Перечней'!C:H,2,0),"")</f>
        <v>10.11.31.110</v>
      </c>
      <c r="E91" s="2" t="str">
        <f>IFERROR(VLOOKUP(C91,'[1]11. Свод Перечней'!C:H,3,0),"")</f>
        <v>001</v>
      </c>
      <c r="F91" s="2" t="str">
        <f>IFERROR(VLOOKUP(C91,'[1]11. Свод Перечней'!C:H,4,0),"")</f>
        <v>КГ</v>
      </c>
      <c r="G91" s="3" t="str">
        <f>IFERROR(VLOOKUP(C91,'[1]11. Свод Перечней'!C:H,5,0),"")</f>
        <v>Вид мяса по способу обработки: Бескостное
Вид мяса по способу разделки: Отруб
Вид отруба: Задняя часть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</c>
      <c r="H91" s="2" t="str">
        <f>IF(LEN(IFERROR(VLOOKUP(C91,'[1]11. Свод Перечней'!C:H,6,0),""))&gt;1,IFERROR(VLOOKUP(C91,'[1]11. Свод Перечней'!C:H,6,0),""),"")</f>
        <v>10.11.31.110-00000003</v>
      </c>
    </row>
    <row r="92" spans="1:8" ht="112.5" customHeight="1" x14ac:dyDescent="0.25">
      <c r="A92" s="2">
        <f>IF(LEN(C92)&gt;0,MAX($A$4:A91)+1,"")</f>
        <v>87</v>
      </c>
      <c r="B92" s="4" t="str">
        <f>IFERROR(INDEX('[1]11. Свод Перечней'!B:C,MATCH(C92,'[1]11. Свод Перечней'!C:C,0),1),"")</f>
        <v>Мясо говядина б/к (лопатка) замороженная</v>
      </c>
      <c r="C92" s="2" t="str">
        <v>Говядина замороженная тип 4</v>
      </c>
      <c r="D92" s="2" t="str">
        <f>IFERROR(VLOOKUP(C92,'[1]11. Свод Перечней'!C:H,2,0),"")</f>
        <v>10.11.31.110</v>
      </c>
      <c r="E92" s="2" t="str">
        <f>IFERROR(VLOOKUP(C92,'[1]11. Свод Перечней'!C:H,3,0),"")</f>
        <v>002</v>
      </c>
      <c r="F92" s="2" t="str">
        <f>IFERROR(VLOOKUP(C92,'[1]11. Свод Перечней'!C:H,4,0),"")</f>
        <v>КГ</v>
      </c>
      <c r="G92" s="3" t="str">
        <f>IFERROR(VLOOKUP(C92,'[1]11. Свод Перечней'!C:H,5,0),"")</f>
        <v>Вид мяса по способу обработки: Бескостное
Вид мяса по способу разделки: Отруб
Вид отруба: Лопатка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</c>
      <c r="H92" s="2" t="str">
        <f>IF(LEN(IFERROR(VLOOKUP(C92,'[1]11. Свод Перечней'!C:H,6,0),""))&gt;1,IFERROR(VLOOKUP(C92,'[1]11. Свод Перечней'!C:H,6,0),""),"")</f>
        <v>10.11.31.110-00000003</v>
      </c>
    </row>
    <row r="93" spans="1:8" ht="118.5" customHeight="1" x14ac:dyDescent="0.25">
      <c r="A93" s="2">
        <f>IF(LEN(C93)&gt;0,MAX($A$4:A92)+1,"")</f>
        <v>88</v>
      </c>
      <c r="B93" s="4" t="str">
        <f>IFERROR(INDEX('[1]11. Свод Перечней'!B:C,MATCH(C93,'[1]11. Свод Перечней'!C:C,0),1),"")</f>
        <v>Мясо говядина б/к (шея) замороженная</v>
      </c>
      <c r="C93" s="2" t="str">
        <v>Говядина замороженная тип 5</v>
      </c>
      <c r="D93" s="2" t="str">
        <f>IFERROR(VLOOKUP(C93,'[1]11. Свод Перечней'!C:H,2,0),"")</f>
        <v>10.11.31.110</v>
      </c>
      <c r="E93" s="2" t="str">
        <f>IFERROR(VLOOKUP(C93,'[1]11. Свод Перечней'!C:H,3,0),"")</f>
        <v>005</v>
      </c>
      <c r="F93" s="2" t="str">
        <f>IFERROR(VLOOKUP(C93,'[1]11. Свод Перечней'!C:H,4,0),"")</f>
        <v>КГ</v>
      </c>
      <c r="G93" s="3" t="str">
        <f>IFERROR(VLOOKUP(C93,'[1]11. Свод Перечней'!C:H,5,0),"")</f>
        <v>Вид мяса по способу обработки: Бескостное
Вид мяса по способу разделки: Отруб
Вид отруба: Шея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31797-2012</v>
      </c>
      <c r="H93" s="2" t="str">
        <f>IF(LEN(IFERROR(VLOOKUP(C93,'[1]11. Свод Перечней'!C:H,6,0),""))&gt;1,IFERROR(VLOOKUP(C93,'[1]11. Свод Перечней'!C:H,6,0),""),"")</f>
        <v>10.11.31.110-00000003</v>
      </c>
    </row>
    <row r="94" spans="1:8" ht="101.25" customHeight="1" x14ac:dyDescent="0.25">
      <c r="A94" s="2">
        <f>IF(LEN(C94)&gt;0,MAX($A$4:A93)+1,"")</f>
        <v>89</v>
      </c>
      <c r="B94" s="4" t="str">
        <f>IFERROR(INDEX('[1]11. Свод Перечней'!B:C,MATCH(C94,'[1]11. Свод Перечней'!C:C,0),1),"")</f>
        <v>Телятина замороженная</v>
      </c>
      <c r="C94" s="2" t="str">
        <v>Телятина замороженная тип 1</v>
      </c>
      <c r="D94" s="2" t="str">
        <f>IFERROR(VLOOKUP(C94,'[1]11. Свод Перечней'!C:H,2,0),"")</f>
        <v>10.11.31.120</v>
      </c>
      <c r="E94" s="2" t="str">
        <f>IFERROR(VLOOKUP(C94,'[1]11. Свод Перечней'!C:H,3,0),"")</f>
        <v>001</v>
      </c>
      <c r="F94" s="2" t="str">
        <f>IFERROR(VLOOKUP(C94,'[1]11. Свод Перечней'!C:H,4,0),"")</f>
        <v>КГ</v>
      </c>
      <c r="G94" s="3" t="str">
        <f>IFERROR(VLOOKUP(C94,'[1]11. Свод Перечней'!C:H,5,0),"")</f>
        <v>Вид мяса по способу обработки: Бескостное
Вид мяса по способу разделки: Отруб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34197-2017</v>
      </c>
      <c r="H94" s="2" t="str">
        <f>IF(LEN(IFERROR(VLOOKUP(C94,'[1]11. Свод Перечней'!C:H,6,0),""))&gt;1,IFERROR(VLOOKUP(C94,'[1]11. Свод Перечней'!C:H,6,0),""),"")</f>
        <v>10.11.31.120-00000003</v>
      </c>
    </row>
    <row r="95" spans="1:8" ht="115.5" customHeight="1" x14ac:dyDescent="0.25">
      <c r="A95" s="2">
        <f>IF(LEN(C95)&gt;0,MAX($A$4:A94)+1,"")</f>
        <v>90</v>
      </c>
      <c r="B95" s="4" t="str">
        <f>IFERROR(INDEX('[1]11. Свод Перечней'!B:C,MATCH(C95,'[1]11. Свод Перечней'!C:C,0),1),"")</f>
        <v>Печень говяжья замороженная</v>
      </c>
      <c r="C95" s="2" t="str">
        <v>Субпродукты пищевые крупного рогатого скота замороженные тип 1</v>
      </c>
      <c r="D95" s="2" t="str">
        <f>IFERROR(VLOOKUP(C95,'[1]11. Свод Перечней'!C:H,2,0),"")</f>
        <v>10.11.31.140</v>
      </c>
      <c r="E95" s="2" t="str">
        <f>IFERROR(VLOOKUP(C95,'[1]11. Свод Перечней'!C:H,3,0),"")</f>
        <v>001</v>
      </c>
      <c r="F95" s="2" t="str">
        <f>IFERROR(VLOOKUP(C95,'[1]11. Свод Перечней'!C:H,4,0),"")</f>
        <v>КГ</v>
      </c>
      <c r="G95" s="3" t="str">
        <f>IFERROR(VLOOKUP(C95,'[1]11. Свод Перечней'!C:H,5,0),"")</f>
        <v>Вид субпродукта: Печень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32244-2013;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</c>
      <c r="H95" s="2" t="str">
        <f>IF(LEN(IFERROR(VLOOKUP(C95,'[1]11. Свод Перечней'!C:H,6,0),""))&gt;1,IFERROR(VLOOKUP(C95,'[1]11. Свод Перечней'!C:H,6,0),""),"")</f>
        <v>10.11.31.140-00000001</v>
      </c>
    </row>
    <row r="96" spans="1:8" ht="115.5" customHeight="1" x14ac:dyDescent="0.25">
      <c r="A96" s="2">
        <f>IF(LEN(C96)&gt;0,MAX($A$4:A95)+1,"")</f>
        <v>91</v>
      </c>
      <c r="B96" s="4" t="str">
        <f>IFERROR(INDEX('[1]11. Свод Перечней'!B:C,MATCH(C96,'[1]11. Свод Перечней'!C:C,0),1),"")</f>
        <v>Сердце говяжье замороженное</v>
      </c>
      <c r="C96" s="2" t="str">
        <v>Субпродукты пищевые крупного рогатого скота замороженные тип 2</v>
      </c>
      <c r="D96" s="2" t="str">
        <f>IFERROR(VLOOKUP(C96,'[1]11. Свод Перечней'!C:H,2,0),"")</f>
        <v>10.11.31.140</v>
      </c>
      <c r="E96" s="2" t="str">
        <f>IFERROR(VLOOKUP(C96,'[1]11. Свод Перечней'!C:H,3,0),"")</f>
        <v>002</v>
      </c>
      <c r="F96" s="2" t="str">
        <f>IFERROR(VLOOKUP(C96,'[1]11. Свод Перечней'!C:H,4,0),"")</f>
        <v>КГ</v>
      </c>
      <c r="G96" s="3" t="str">
        <f>IFERROR(VLOOKUP(C96,'[1]11. Свод Перечней'!C:H,5,0),"")</f>
        <v>Вид субпродукта: Сердце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</c>
      <c r="H96" s="2" t="str">
        <f>IF(LEN(IFERROR(VLOOKUP(C96,'[1]11. Свод Перечней'!C:H,6,0),""))&gt;1,IFERROR(VLOOKUP(C96,'[1]11. Свод Перечней'!C:H,6,0),""),"")</f>
        <v>10.11.31.140-00000001</v>
      </c>
    </row>
    <row r="97" spans="1:8" ht="113.25" customHeight="1" x14ac:dyDescent="0.25">
      <c r="A97" s="2">
        <f>IF(LEN(C97)&gt;0,MAX($A$4:A96)+1,"")</f>
        <v>92</v>
      </c>
      <c r="B97" s="4" t="str">
        <f>IFERROR(INDEX('[1]11. Свод Перечней'!B:C,MATCH(C97,'[1]11. Свод Перечней'!C:C,0),1),"")</f>
        <v>Язык говяжий замороженный</v>
      </c>
      <c r="C97" s="2" t="str">
        <v>Субпродукты пищевые крупного рогатого скота замороженные тип 3</v>
      </c>
      <c r="D97" s="2" t="str">
        <f>IFERROR(VLOOKUP(C97,'[1]11. Свод Перечней'!C:H,2,0),"")</f>
        <v>10.11.31.140</v>
      </c>
      <c r="E97" s="2" t="str">
        <f>IFERROR(VLOOKUP(C97,'[1]11. Свод Перечней'!C:H,3,0),"")</f>
        <v>003</v>
      </c>
      <c r="F97" s="2" t="str">
        <f>IFERROR(VLOOKUP(C97,'[1]11. Свод Перечней'!C:H,4,0),"")</f>
        <v>КГ</v>
      </c>
      <c r="G97" s="3" t="str">
        <f>IFERROR(VLOOKUP(C97,'[1]11. Свод Перечней'!C:H,5,0),"")</f>
        <v>Вид субпродукта: Языки
Субпродукт в блоках: Нет; Да
Вид мяса: Говядина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54366-2011</v>
      </c>
      <c r="H97" s="2" t="str">
        <f>IF(LEN(IFERROR(VLOOKUP(C97,'[1]11. Свод Перечней'!C:H,6,0),""))&gt;1,IFERROR(VLOOKUP(C97,'[1]11. Свод Перечней'!C:H,6,0),""),"")</f>
        <v>10.11.31.140-00000001</v>
      </c>
    </row>
    <row r="98" spans="1:8" ht="119.25" customHeight="1" x14ac:dyDescent="0.25">
      <c r="A98" s="2">
        <f>IF(LEN(C98)&gt;0,MAX($A$4:A97)+1,"")</f>
        <v>93</v>
      </c>
      <c r="B98" s="4" t="str">
        <f>IFERROR(INDEX('[1]11. Свод Перечней'!B:C,MATCH(C98,'[1]11. Свод Перечней'!C:C,0),1),"")</f>
        <v>Свинина (в полутушах) замороженная</v>
      </c>
      <c r="C98" s="2" t="str">
        <v>Свинина замороженная тип 1</v>
      </c>
      <c r="D98" s="2" t="str">
        <f>IFERROR(VLOOKUP(C98,'[1]11. Свод Перечней'!C:H,2,0),"")</f>
        <v>10.11.32.110</v>
      </c>
      <c r="E98" s="2" t="str">
        <f>IFERROR(VLOOKUP(C98,'[1]11. Свод Перечней'!C:H,3,0),"")</f>
        <v>001</v>
      </c>
      <c r="F98" s="2" t="str">
        <f>IFERROR(VLOOKUP(C98,'[1]11. Свод Перечней'!C:H,4,0),"")</f>
        <v>КГ</v>
      </c>
      <c r="G98" s="3" t="str">
        <f>IFERROR(VLOOKUP(C98,'[1]11. Свод Перечней'!C:H,5,0),"")</f>
        <v>Вид мяса по способу обработки: На кости
Вид мяса по способу разделки: Полутуша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31476-2012</v>
      </c>
      <c r="H98" s="2" t="str">
        <f>IF(LEN(IFERROR(VLOOKUP(C98,'[1]11. Свод Перечней'!C:H,6,0),""))&gt;1,IFERROR(VLOOKUP(C98,'[1]11. Свод Перечней'!C:H,6,0),""),"")</f>
        <v>10.11.32.110-00000006</v>
      </c>
    </row>
    <row r="99" spans="1:8" ht="112.5" customHeight="1" x14ac:dyDescent="0.25">
      <c r="A99" s="2">
        <f>IF(LEN(C99)&gt;0,MAX($A$4:A98)+1,"")</f>
        <v>94</v>
      </c>
      <c r="B99" s="4" t="str">
        <f>IFERROR(INDEX('[1]11. Свод Перечней'!B:C,MATCH(C99,'[1]11. Свод Перечней'!C:C,0),1),"")</f>
        <v>Свинина (в тушах) замороженная</v>
      </c>
      <c r="C99" s="2" t="str">
        <v>Свинина замороженная тип 2</v>
      </c>
      <c r="D99" s="2" t="str">
        <f>IFERROR(VLOOKUP(C99,'[1]11. Свод Перечней'!C:H,2,0),"")</f>
        <v>10.11.32.110</v>
      </c>
      <c r="E99" s="2" t="str">
        <f>IFERROR(VLOOKUP(C99,'[1]11. Свод Перечней'!C:H,3,0),"")</f>
        <v>004</v>
      </c>
      <c r="F99" s="2" t="str">
        <f>IFERROR(VLOOKUP(C99,'[1]11. Свод Перечней'!C:H,4,0),"")</f>
        <v>КГ</v>
      </c>
      <c r="G99" s="3" t="str">
        <f>IFERROR(VLOOKUP(C99,'[1]11. Свод Перечней'!C:H,5,0),"")</f>
        <v>Вид мяса по способу обработки: На кости
Вид мяса по способу разделки: Туша
Категория: Первая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31476-2012</v>
      </c>
      <c r="H99" s="2" t="str">
        <f>IF(LEN(IFERROR(VLOOKUP(C99,'[1]11. Свод Перечней'!C:H,6,0),""))&gt;1,IFERROR(VLOOKUP(C99,'[1]11. Свод Перечней'!C:H,6,0),""),"")</f>
        <v>10.11.32.110-00000007</v>
      </c>
    </row>
    <row r="100" spans="1:8" ht="116.25" customHeight="1" x14ac:dyDescent="0.25">
      <c r="A100" s="2">
        <f>IF(LEN(C100)&gt;0,MAX($A$4:A99)+1,"")</f>
        <v>95</v>
      </c>
      <c r="B100" s="4" t="str">
        <f>IFERROR(INDEX('[1]11. Свод Перечней'!B:C,MATCH(C100,'[1]11. Свод Перечней'!C:C,0),1),"")</f>
        <v>Свинина мясная б/к (лопатка) замороженная</v>
      </c>
      <c r="C100" s="2" t="str">
        <v>Свинина замороженная тип 3</v>
      </c>
      <c r="D100" s="2" t="str">
        <f>IFERROR(VLOOKUP(C100,'[1]11. Свод Перечней'!C:H,2,0),"")</f>
        <v>10.11.32.110</v>
      </c>
      <c r="E100" s="2" t="str">
        <f>IFERROR(VLOOKUP(C100,'[1]11. Свод Перечней'!C:H,3,0),"")</f>
        <v>002</v>
      </c>
      <c r="F100" s="2" t="str">
        <f>IFERROR(VLOOKUP(C100,'[1]11. Свод Перечней'!C:H,4,0),"")</f>
        <v>КГ</v>
      </c>
      <c r="G100" s="3" t="str">
        <f>IFERROR(VLOOKUP(C100,'[1]11. Свод Перечней'!C:H,5,0),"")</f>
        <v>Вид мяса по способу обработки: Бескостное
Вид мяса по способу разделки: Отруб
Вид отруба: Лопатка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31778-2012</v>
      </c>
      <c r="H100" s="2" t="str">
        <f>IF(LEN(IFERROR(VLOOKUP(C100,'[1]11. Свод Перечней'!C:H,6,0),""))&gt;1,IFERROR(VLOOKUP(C100,'[1]11. Свод Перечней'!C:H,6,0),""),"")</f>
        <v>10.11.32.110-00000003</v>
      </c>
    </row>
    <row r="101" spans="1:8" ht="120" customHeight="1" x14ac:dyDescent="0.25">
      <c r="A101" s="2">
        <f>IF(LEN(C101)&gt;0,MAX($A$4:A100)+1,"")</f>
        <v>96</v>
      </c>
      <c r="B101" s="4" t="str">
        <f>IFERROR(INDEX('[1]11. Свод Перечней'!B:C,MATCH(C101,'[1]11. Свод Перечней'!C:C,0),1),"")</f>
        <v>Свинина мясная б/к (окорок) замороженная</v>
      </c>
      <c r="C101" s="2" t="str">
        <v>Свинина замороженная тип 4</v>
      </c>
      <c r="D101" s="2" t="str">
        <f>IFERROR(VLOOKUP(C101,'[1]11. Свод Перечней'!C:H,2,0),"")</f>
        <v>10.11.32.110</v>
      </c>
      <c r="E101" s="2" t="str">
        <f>IFERROR(VLOOKUP(C101,'[1]11. Свод Перечней'!C:H,3,0),"")</f>
        <v>003</v>
      </c>
      <c r="F101" s="2" t="str">
        <f>IFERROR(VLOOKUP(C101,'[1]11. Свод Перечней'!C:H,4,0),"")</f>
        <v>КГ</v>
      </c>
      <c r="G101" s="3" t="str">
        <f>IFERROR(VLOOKUP(C101,'[1]11. Свод Перечней'!C:H,5,0),"")</f>
        <v>Вид мяса по способу обработки: Бескостное
Вид мяса по способу разделки: Отруб
Вид отруба: Окорок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31778-2012</v>
      </c>
      <c r="H101" s="2" t="str">
        <f>IF(LEN(IFERROR(VLOOKUP(C101,'[1]11. Свод Перечней'!C:H,6,0),""))&gt;1,IFERROR(VLOOKUP(C101,'[1]11. Свод Перечней'!C:H,6,0),""),"")</f>
        <v>10.11.32.110-00000003</v>
      </c>
    </row>
    <row r="102" spans="1:8" ht="99.95" customHeight="1" x14ac:dyDescent="0.25">
      <c r="A102" s="2">
        <f>IF(LEN(C102)&gt;0,MAX($A$4:A101)+1,"")</f>
        <v>97</v>
      </c>
      <c r="B102" s="4" t="str">
        <f>IFERROR(INDEX('[1]11. Свод Перечней'!B:C,MATCH(C102,'[1]11. Свод Перечней'!C:C,0),1),"")</f>
        <v>Мясо кролика замороженное
(Тушки кроликов, кроликов-бройлеров и их части)</v>
      </c>
      <c r="C102" s="2" t="str">
        <v>Мясо кролика тип 1</v>
      </c>
      <c r="D102" s="2" t="str">
        <f>IFERROR(VLOOKUP(C102,'[1]11. Свод Перечней'!C:H,2,0),"")</f>
        <v>10.11.39.110</v>
      </c>
      <c r="E102" s="2" t="str">
        <f>IFERROR(VLOOKUP(C102,'[1]11. Свод Перечней'!C:H,3,0),"")</f>
        <v>001</v>
      </c>
      <c r="F102" s="2" t="str">
        <f>IFERROR(VLOOKUP(C102,'[1]11. Свод Перечней'!C:H,4,0),"")</f>
        <v>КГ</v>
      </c>
      <c r="G102" s="3" t="str">
        <f>IFERROR(VLOOKUP(C102,'[1]11. Свод Перечней'!C:H,5,0),"")</f>
        <v>Термическое состояние: Замороженное
Вид отруба: Тушки кроликов, кроликов-бройлеров и их части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27747-2016</v>
      </c>
      <c r="H102" s="2" t="str">
        <f>IF(LEN(IFERROR(VLOOKUP(C102,'[1]11. Свод Перечней'!C:H,6,0),""))&gt;1,IFERROR(VLOOKUP(C102,'[1]11. Свод Перечней'!C:H,6,0),""),"")</f>
        <v/>
      </c>
    </row>
    <row r="103" spans="1:8" ht="99.95" customHeight="1" x14ac:dyDescent="0.25">
      <c r="A103" s="2">
        <f>IF(LEN(C103)&gt;0,MAX($A$4:A102)+1,"")</f>
        <v>98</v>
      </c>
      <c r="B103" s="4" t="str">
        <f>IFERROR(INDEX('[1]11. Свод Перечней'!B:C,MATCH(C103,'[1]11. Свод Перечней'!C:C,0),1),"")</f>
        <v>Грудки кур охлажденные</v>
      </c>
      <c r="C103" s="2" t="str">
        <v>Мясо сельскохозяйственной птицы охлажденное тип 1</v>
      </c>
      <c r="D103" s="2" t="str">
        <f>IFERROR(VLOOKUP(C103,'[1]11. Свод Перечней'!C:H,2,0),"")</f>
        <v>10.12.10.110</v>
      </c>
      <c r="E103" s="2" t="str">
        <f>IFERROR(VLOOKUP(C103,'[1]11. Свод Перечней'!C:H,3,0),"")</f>
        <v>001</v>
      </c>
      <c r="F103" s="2" t="str">
        <f>IFERROR(VLOOKUP(C103,'[1]11. Свод Перечней'!C:H,4,0),"")</f>
        <v>КГ</v>
      </c>
      <c r="G103" s="3" t="str">
        <f>IFERROR(VLOOKUP(C103,'[1]11. Свод Перечней'!C:H,5,0),"")</f>
        <v>Наименование мяса птицы: Куры
Сорт тушки: Второй; Первый
Вид мяса по способу разделки: Грудка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03" s="2" t="str">
        <f>IF(LEN(IFERROR(VLOOKUP(C103,'[1]11. Свод Перечней'!C:H,6,0),""))&gt;1,IFERROR(VLOOKUP(C103,'[1]11. Свод Перечней'!C:H,6,0),""),"")</f>
        <v>10.12.10.000-00000006</v>
      </c>
    </row>
    <row r="104" spans="1:8" ht="99.95" customHeight="1" x14ac:dyDescent="0.25">
      <c r="A104" s="2">
        <f>IF(LEN(C104)&gt;0,MAX($A$4:A103)+1,"")</f>
        <v>99</v>
      </c>
      <c r="B104" s="4" t="str">
        <f>IFERROR(INDEX('[1]11. Свод Перечней'!B:C,MATCH(C104,'[1]11. Свод Перечней'!C:C,0),1),"")</f>
        <v>Мясо цыплят- бройлеров (тушки) охлажденные</v>
      </c>
      <c r="C104" s="2" t="str">
        <v>Мясо сельскохозяйственной птицы охлажденное тип 2</v>
      </c>
      <c r="D104" s="2" t="str">
        <f>IFERROR(VLOOKUP(C104,'[1]11. Свод Перечней'!C:H,2,0),"")</f>
        <v>10.12.10.110</v>
      </c>
      <c r="E104" s="2" t="str">
        <f>IFERROR(VLOOKUP(C104,'[1]11. Свод Перечней'!C:H,3,0),"")</f>
        <v>002</v>
      </c>
      <c r="F104" s="2" t="str">
        <f>IFERROR(VLOOKUP(C104,'[1]11. Свод Перечней'!C:H,4,0),"")</f>
        <v>КГ</v>
      </c>
      <c r="G104" s="3" t="str">
        <f>IFERROR(VLOOKUP(C104,'[1]11. Свод Перечней'!C:H,5,0),"")</f>
        <v>Наименование мяса птицы: Цыплята-бройлеры
Сорт тушки: Первый
Вид мяса по способу разделки: Тушка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04" s="2" t="str">
        <f>IF(LEN(IFERROR(VLOOKUP(C104,'[1]11. Свод Перечней'!C:H,6,0),""))&gt;1,IFERROR(VLOOKUP(C104,'[1]11. Свод Перечней'!C:H,6,0),""),"")</f>
        <v>10.12.10.000-00000005</v>
      </c>
    </row>
    <row r="105" spans="1:8" ht="113.25" customHeight="1" x14ac:dyDescent="0.25">
      <c r="A105" s="2">
        <f>IF(LEN(C105)&gt;0,MAX($A$4:A104)+1,"")</f>
        <v>100</v>
      </c>
      <c r="B105" s="4" t="str">
        <f>IFERROR(INDEX('[1]11. Свод Перечней'!B:C,MATCH(C105,'[1]11. Свод Перечней'!C:C,0),1),"")</f>
        <v>Окорчок куриный охлажденный (отечественный)</v>
      </c>
      <c r="C105" s="2" t="str">
        <v>Мясо сельскохозяйственной птицы охлажденное тип 3</v>
      </c>
      <c r="D105" s="2" t="str">
        <f>IFERROR(VLOOKUP(C105,'[1]11. Свод Перечней'!C:H,2,0),"")</f>
        <v>10.12.10.110</v>
      </c>
      <c r="E105" s="2" t="str">
        <f>IFERROR(VLOOKUP(C105,'[1]11. Свод Перечней'!C:H,3,0),"")</f>
        <v>003</v>
      </c>
      <c r="F105" s="2" t="str">
        <f>IFERROR(VLOOKUP(C105,'[1]11. Свод Перечней'!C:H,4,0),"")</f>
        <v>КГ</v>
      </c>
      <c r="G105" s="3" t="str">
        <f>IFERROR(VLOOKUP(C105,'[1]11. Свод Перечней'!C:H,5,0),"")</f>
        <v>Наименование мяса птицы: Куры
Сорт тушки: Второй; Первый
Вид мяса по способу разделки: Окорочок; Бедро
Тип: Отечественный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05" s="2" t="str">
        <f>IF(LEN(IFERROR(VLOOKUP(C105,'[1]11. Свод Перечней'!C:H,6,0),""))&gt;1,IFERROR(VLOOKUP(C105,'[1]11. Свод Перечней'!C:H,6,0),""),"")</f>
        <v>10.12.10.000-00000006</v>
      </c>
    </row>
    <row r="106" spans="1:8" ht="108.75" customHeight="1" x14ac:dyDescent="0.25">
      <c r="A106" s="2">
        <f>IF(LEN(C106)&gt;0,MAX($A$4:A105)+1,"")</f>
        <v>101</v>
      </c>
      <c r="B106" s="4" t="str">
        <f>IFERROR(INDEX('[1]11. Свод Перечней'!B:C,MATCH(C106,'[1]11. Свод Перечней'!C:C,0),1),"")</f>
        <v>Филе индейки охлажденное</v>
      </c>
      <c r="C106" s="2" t="str">
        <v>Мясо сельскохозяйственной птицы охлажденное тип 4</v>
      </c>
      <c r="D106" s="2" t="str">
        <f>IFERROR(VLOOKUP(C106,'[1]11. Свод Перечней'!C:H,2,0),"")</f>
        <v>10.12.10.120</v>
      </c>
      <c r="E106" s="2" t="str">
        <f>IFERROR(VLOOKUP(C106,'[1]11. Свод Перечней'!C:H,3,0),"")</f>
        <v>001</v>
      </c>
      <c r="F106" s="2" t="str">
        <f>IFERROR(VLOOKUP(C106,'[1]11. Свод Перечней'!C:H,4,0),"")</f>
        <v>КГ</v>
      </c>
      <c r="G106" s="3" t="str">
        <f>IFERROR(VLOOKUP(C106,'[1]11. Свод Перечней'!C:H,5,0),"")</f>
        <v>Наименование мяса птицы: Индейки
Сорт тушки: Второй; Первый
Вид мяса по способу разделки: Филе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32737-2014</v>
      </c>
      <c r="H106" s="2" t="str">
        <f>IF(LEN(IFERROR(VLOOKUP(C106,'[1]11. Свод Перечней'!C:H,6,0),""))&gt;1,IFERROR(VLOOKUP(C106,'[1]11. Свод Перечней'!C:H,6,0),""),"")</f>
        <v>10.12.10.000-00000007</v>
      </c>
    </row>
    <row r="107" spans="1:8" ht="99.95" customHeight="1" x14ac:dyDescent="0.25">
      <c r="A107" s="2">
        <f>IF(LEN(C107)&gt;0,MAX($A$4:A106)+1,"")</f>
        <v>102</v>
      </c>
      <c r="B107" s="4" t="str">
        <f>IFERROR(INDEX('[1]11. Свод Перечней'!B:C,MATCH(C107,'[1]11. Свод Перечней'!C:C,0),1),"")</f>
        <v>Филе грудки цыпленка охлажденное</v>
      </c>
      <c r="C107" s="2" t="str">
        <v>Мясо сельскохозяйственной птицы охлажденное для детского питания тип 1</v>
      </c>
      <c r="D107" s="2" t="str">
        <f>IFERROR(VLOOKUP(C107,'[1]11. Свод Перечней'!C:H,2,0),"")</f>
        <v>10.12.10.170</v>
      </c>
      <c r="E107" s="2" t="str">
        <f>IFERROR(VLOOKUP(C107,'[1]11. Свод Перечней'!C:H,3,0),"")</f>
        <v>001</v>
      </c>
      <c r="F107" s="2" t="str">
        <f>IFERROR(VLOOKUP(C107,'[1]11. Свод Перечней'!C:H,4,0),"")</f>
        <v>КГ</v>
      </c>
      <c r="G107" s="3" t="str">
        <f>IFERROR(VLOOKUP(C107,'[1]11. Свод Перечней'!C:H,5,0),"")</f>
        <v>Наименование мяса птицы: Цыплята-бройлеры
Вид мяса по способу разделки: Филе
Для детского питания: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32737-2014</v>
      </c>
      <c r="H107" s="2" t="str">
        <f>IF(LEN(IFERROR(VLOOKUP(C107,'[1]11. Свод Перечней'!C:H,6,0),""))&gt;1,IFERROR(VLOOKUP(C107,'[1]11. Свод Перечней'!C:H,6,0),""),"")</f>
        <v>10.12.10.170-00000004</v>
      </c>
    </row>
    <row r="108" spans="1:8" ht="99.95" customHeight="1" x14ac:dyDescent="0.25">
      <c r="A108" s="2">
        <f>IF(LEN(C108)&gt;0,MAX($A$4:A107)+1,"")</f>
        <v>103</v>
      </c>
      <c r="B108" s="4" t="str">
        <f>IFERROR(INDEX('[1]11. Свод Перечней'!B:C,MATCH(C108,'[1]11. Свод Перечней'!C:C,0),1),"")</f>
        <v>Филе грудки цыпленка замороженное</v>
      </c>
      <c r="C108" s="2" t="str">
        <v>Мясо сельскохозяйственной птицы замороженное, в том числе для детского питания тип 7</v>
      </c>
      <c r="D108" s="2" t="str">
        <f>IFERROR(VLOOKUP(C108,'[1]11. Свод Перечней'!C:H,2,0),"")</f>
        <v>10.12.20.170</v>
      </c>
      <c r="E108" s="2" t="str">
        <f>IFERROR(VLOOKUP(C108,'[1]11. Свод Перечней'!C:H,3,0),"")</f>
        <v>001</v>
      </c>
      <c r="F108" s="2" t="str">
        <f>IFERROR(VLOOKUP(C108,'[1]11. Свод Перечней'!C:H,4,0),"")</f>
        <v>КГ</v>
      </c>
      <c r="G108" s="3" t="str">
        <f>IFERROR(VLOOKUP(C108,'[1]11. Свод Перечней'!C:H,5,0),"")</f>
        <v>Наименование мяса птицы: Цыплята-бройлеры
Вид мяса по способу разделки: Филе
Часть тушки: Грудка
Для детского питания: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32737-2014</v>
      </c>
      <c r="H108" s="2" t="str">
        <f>IF(LEN(IFERROR(VLOOKUP(C108,'[1]11. Свод Перечней'!C:H,6,0),""))&gt;1,IFERROR(VLOOKUP(C108,'[1]11. Свод Перечней'!C:H,6,0),""),"")</f>
        <v>10.12.20.000-00000006</v>
      </c>
    </row>
    <row r="109" spans="1:8" ht="115.5" customHeight="1" x14ac:dyDescent="0.25">
      <c r="A109" s="2">
        <f>IF(LEN(C109)&gt;0,MAX($A$4:A108)+1,"")</f>
        <v>104</v>
      </c>
      <c r="B109" s="4" t="str">
        <f>IFERROR(INDEX('[1]11. Свод Перечней'!B:C,MATCH(C109,'[1]11. Свод Перечней'!C:C,0),1),"")</f>
        <v>Грудки кур замороженные</v>
      </c>
      <c r="C109" s="2" t="str">
        <v>Мясо сельскохозяйственной птицы замороженное, в том числе для детского питания тип 1</v>
      </c>
      <c r="D109" s="2" t="str">
        <f>IFERROR(VLOOKUP(C109,'[1]11. Свод Перечней'!C:H,2,0),"")</f>
        <v>10.12.20.110</v>
      </c>
      <c r="E109" s="2" t="str">
        <f>IFERROR(VLOOKUP(C109,'[1]11. Свод Перечней'!C:H,3,0),"")</f>
        <v>004</v>
      </c>
      <c r="F109" s="2" t="str">
        <f>IFERROR(VLOOKUP(C109,'[1]11. Свод Перечней'!C:H,4,0),"")</f>
        <v>КГ</v>
      </c>
      <c r="G109" s="3" t="str">
        <f>IFERROR(VLOOKUP(C109,'[1]11. Свод Перечней'!C:H,5,0),"")</f>
        <v>Наименование мяса птицы: Куры
Сорт тушки: Первый
Вид мяса по способу разделки: Грудка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09" s="2" t="str">
        <f>IF(LEN(IFERROR(VLOOKUP(C109,'[1]11. Свод Перечней'!C:H,6,0),""))&gt;1,IFERROR(VLOOKUP(C109,'[1]11. Свод Перечней'!C:H,6,0),""),"")</f>
        <v>10.12.20.000-00000007</v>
      </c>
    </row>
    <row r="110" spans="1:8" ht="126" customHeight="1" x14ac:dyDescent="0.25">
      <c r="A110" s="2">
        <f>IF(LEN(C110)&gt;0,MAX($A$4:A109)+1,"")</f>
        <v>105</v>
      </c>
      <c r="B110" s="4" t="str">
        <f>IFERROR(INDEX('[1]11. Свод Перечней'!B:C,MATCH(C110,'[1]11. Свод Перечней'!C:C,0),1),"")</f>
        <v>Кура потрошеная замороженная</v>
      </c>
      <c r="C110" s="2" t="str">
        <v>Мясо сельскохозяйственной птицы замороженное, в том числе для детского питания тип 2</v>
      </c>
      <c r="D110" s="2" t="str">
        <f>IFERROR(VLOOKUP(C110,'[1]11. Свод Перечней'!C:H,2,0),"")</f>
        <v>10.12.20.110</v>
      </c>
      <c r="E110" s="2" t="str">
        <f>IFERROR(VLOOKUP(C110,'[1]11. Свод Перечней'!C:H,3,0),"")</f>
        <v>003</v>
      </c>
      <c r="F110" s="2" t="str">
        <f>IFERROR(VLOOKUP(C110,'[1]11. Свод Перечней'!C:H,4,0),"")</f>
        <v>КГ</v>
      </c>
      <c r="G110" s="3" t="str">
        <f>IFERROR(VLOOKUP(C110,'[1]11. Свод Перечней'!C:H,5,0),"")</f>
        <v>Наименование мяса птицы: Куры
Сорт тушки: Первый
Вид мяса по способу разделки: Тушка
Для детского питания: Нет; Да
Тип: Потрошеная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10" s="2" t="str">
        <f>IF(LEN(IFERROR(VLOOKUP(C110,'[1]11. Свод Перечней'!C:H,6,0),""))&gt;1,IFERROR(VLOOKUP(C110,'[1]11. Свод Перечней'!C:H,6,0),""),"")</f>
        <v>10.12.20.000-00000007</v>
      </c>
    </row>
    <row r="111" spans="1:8" ht="116.25" customHeight="1" x14ac:dyDescent="0.25">
      <c r="A111" s="2">
        <f>IF(LEN(C111)&gt;0,MAX($A$4:A110)+1,"")</f>
        <v>106</v>
      </c>
      <c r="B111" s="4" t="str">
        <f>IFERROR(INDEX('[1]11. Свод Перечней'!B:C,MATCH(C111,'[1]11. Свод Перечней'!C:C,0),1),"")</f>
        <v>Мясо цыплят- бройлеров (тушки) замороженное</v>
      </c>
      <c r="C111" s="2" t="str">
        <v>Мясо сельскохозяйственной птицы замороженное, в том числе для детского питания тип 3</v>
      </c>
      <c r="D111" s="2" t="str">
        <f>IFERROR(VLOOKUP(C111,'[1]11. Свод Перечней'!C:H,2,0),"")</f>
        <v>10.12.20.110</v>
      </c>
      <c r="E111" s="2" t="str">
        <f>IFERROR(VLOOKUP(C111,'[1]11. Свод Перечней'!C:H,3,0),"")</f>
        <v>001</v>
      </c>
      <c r="F111" s="2" t="str">
        <f>IFERROR(VLOOKUP(C111,'[1]11. Свод Перечней'!C:H,4,0),"")</f>
        <v>КГ</v>
      </c>
      <c r="G111" s="3" t="str">
        <f>IFERROR(VLOOKUP(C111,'[1]11. Свод Перечней'!C:H,5,0),"")</f>
        <v>Наименование мяса птицы: Цыплята-бройлеры
Сорт тушки: Первый
Вид мяса по способу разделки: Тушка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11" s="2" t="str">
        <f>IF(LEN(IFERROR(VLOOKUP(C111,'[1]11. Свод Перечней'!C:H,6,0),""))&gt;1,IFERROR(VLOOKUP(C111,'[1]11. Свод Перечней'!C:H,6,0),""),"")</f>
        <v>10.12.20.000-00000006</v>
      </c>
    </row>
    <row r="112" spans="1:8" ht="132.75" customHeight="1" x14ac:dyDescent="0.25">
      <c r="A112" s="2">
        <f>IF(LEN(C112)&gt;0,MAX($A$4:A111)+1,"")</f>
        <v>107</v>
      </c>
      <c r="B112" s="4" t="str">
        <f>IFERROR(INDEX('[1]11. Свод Перечней'!B:C,MATCH(C112,'[1]11. Свод Перечней'!C:C,0),1),"")</f>
        <v>Окорочок куриный замороженный (отечественный)</v>
      </c>
      <c r="C112" s="2" t="str">
        <v>Мясо сельскохозяйственной птицы замороженное, в том числе для детского питания тип 4</v>
      </c>
      <c r="D112" s="2" t="str">
        <f>IFERROR(VLOOKUP(C112,'[1]11. Свод Перечней'!C:H,2,0),"")</f>
        <v>10.12.20.110</v>
      </c>
      <c r="E112" s="2" t="str">
        <f>IFERROR(VLOOKUP(C112,'[1]11. Свод Перечней'!C:H,3,0),"")</f>
        <v>005</v>
      </c>
      <c r="F112" s="2" t="str">
        <f>IFERROR(VLOOKUP(C112,'[1]11. Свод Перечней'!C:H,4,0),"")</f>
        <v>КГ</v>
      </c>
      <c r="G112" s="3" t="str">
        <f>IFERROR(VLOOKUP(C112,'[1]11. Свод Перечней'!C:H,5,0),"")</f>
        <v>Наименование мяса птицы: Куры
Сорт тушки: Второй; Первый
Вид мяса по способу разделки: Окорочок; Бедро; Голень
Для детского питания: Нет; Да
Тип: Отечественный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31962-2013</v>
      </c>
      <c r="H112" s="2" t="str">
        <f>IF(LEN(IFERROR(VLOOKUP(C112,'[1]11. Свод Перечней'!C:H,6,0),""))&gt;1,IFERROR(VLOOKUP(C112,'[1]11. Свод Перечней'!C:H,6,0),""),"")</f>
        <v>10.12.20.000-00000007</v>
      </c>
    </row>
    <row r="113" spans="1:8" ht="117" customHeight="1" x14ac:dyDescent="0.25">
      <c r="A113" s="2">
        <f>IF(LEN(C113)&gt;0,MAX($A$4:A112)+1,"")</f>
        <v>108</v>
      </c>
      <c r="B113" s="4" t="str">
        <f>IFERROR(INDEX('[1]11. Свод Перечней'!B:C,MATCH(C113,'[1]11. Свод Перечней'!C:C,0),1),"")</f>
        <v>Филе индейки замороженное</v>
      </c>
      <c r="C113" s="2" t="str">
        <v>Мясо сельскохозяйственной птицы замороженное, в том числе для детского питания тип 6</v>
      </c>
      <c r="D113" s="2" t="str">
        <f>IFERROR(VLOOKUP(C113,'[1]11. Свод Перечней'!C:H,2,0),"")</f>
        <v>10.12.20.120</v>
      </c>
      <c r="E113" s="2" t="str">
        <f>IFERROR(VLOOKUP(C113,'[1]11. Свод Перечней'!C:H,3,0),"")</f>
        <v>001</v>
      </c>
      <c r="F113" s="2" t="str">
        <f>IFERROR(VLOOKUP(C113,'[1]11. Свод Перечней'!C:H,4,0),"")</f>
        <v>КГ</v>
      </c>
      <c r="G113" s="3" t="str">
        <f>IFERROR(VLOOKUP(C113,'[1]11. Свод Перечней'!C:H,5,0),"")</f>
        <v>Наименование мяса птицы: Индейки
Сорт тушки: Второй; Первый
Вид мяса по способу разделки: Филе
Для детского питания: Нет; Да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32737-2014</v>
      </c>
      <c r="H113" s="2" t="str">
        <f>IF(LEN(IFERROR(VLOOKUP(C113,'[1]11. Свод Перечней'!C:H,6,0),""))&gt;1,IFERROR(VLOOKUP(C113,'[1]11. Свод Перечней'!C:H,6,0),""),"")</f>
        <v>10.12.20.000-00000008</v>
      </c>
    </row>
    <row r="114" spans="1:8" ht="113.25" customHeight="1" x14ac:dyDescent="0.25">
      <c r="A114" s="2">
        <f>IF(LEN(C114)&gt;0,MAX($A$4:A113)+1,"")</f>
        <v>109</v>
      </c>
      <c r="B114" s="4" t="str">
        <f>IFERROR(INDEX('[1]11. Свод Перечней'!B:C,MATCH(C114,'[1]11. Свод Перечней'!C:C,0),1),"")</f>
        <v>Колбаса вареная в ассортименте</v>
      </c>
      <c r="C114" s="2" t="str">
        <v>Изделия колбасные вареные, в том числе фаршированные мясные тип 1</v>
      </c>
      <c r="D114" s="2" t="str">
        <f>IFERROR(VLOOKUP(C114,'[1]11. Свод Перечней'!C:H,2,0),"")</f>
        <v>10.13.14.111</v>
      </c>
      <c r="E114" s="2" t="str">
        <f>IFERROR(VLOOKUP(C114,'[1]11. Свод Перечней'!C:H,3,0),"")</f>
        <v>001</v>
      </c>
      <c r="F114" s="2" t="str">
        <f>IFERROR(VLOOKUP(C114,'[1]11. Свод Перечней'!C:H,4,0),"")</f>
        <v>КГ</v>
      </c>
      <c r="G114" s="3" t="str">
        <f>IFERROR(VLOOKUP(C114,'[1]11. Свод Перечней'!C:H,5,0),"")</f>
        <v>Категория: А
Вид изделия колбасного вареного: Колбаса (колбаска)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33673-2015;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23670-2019</v>
      </c>
      <c r="H114" s="2" t="str">
        <f>IF(LEN(IFERROR(VLOOKUP(C114,'[1]11. Свод Перечней'!C:H,6,0),""))&gt;1,IFERROR(VLOOKUP(C114,'[1]11. Свод Перечней'!C:H,6,0),""),"")</f>
        <v>10.13.14.110-00000002</v>
      </c>
    </row>
    <row r="115" spans="1:8" ht="102.75" customHeight="1" x14ac:dyDescent="0.25">
      <c r="A115" s="2">
        <f>IF(LEN(C115)&gt;0,MAX($A$4:A114)+1,"")</f>
        <v>110</v>
      </c>
      <c r="B115" s="4" t="str">
        <f>IFERROR(INDEX('[1]11. Свод Перечней'!B:C,MATCH(C115,'[1]11. Свод Перечней'!C:C,0),1),"")</f>
        <v>Сосиски вареные в ассортименте</v>
      </c>
      <c r="C115" s="2" t="str">
        <v>Изделия колбасные вареные, в том числе фаршированные мясные тип 3</v>
      </c>
      <c r="D115" s="2" t="str">
        <f>IFERROR(VLOOKUP(C115,'[1]11. Свод Перечней'!C:H,2,0),"")</f>
        <v>10.13.14.112</v>
      </c>
      <c r="E115" s="2" t="str">
        <f>IFERROR(VLOOKUP(C115,'[1]11. Свод Перечней'!C:H,3,0),"")</f>
        <v>004</v>
      </c>
      <c r="F115" s="2" t="str">
        <f>IFERROR(VLOOKUP(C115,'[1]11. Свод Перечней'!C:H,4,0),"")</f>
        <v>КГ</v>
      </c>
      <c r="G115" s="3" t="str">
        <f>IFERROR(VLOOKUP(C115,'[1]11. Свод Перечней'!C:H,5,0),"")</f>
        <v>Категория: А; Б
Вид изделия колбасного вареного: Сосиски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33673-2015;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23670-2019</v>
      </c>
      <c r="H115" s="2" t="str">
        <f>IF(LEN(IFERROR(VLOOKUP(C115,'[1]11. Свод Перечней'!C:H,6,0),""))&gt;1,IFERROR(VLOOKUP(C115,'[1]11. Свод Перечней'!C:H,6,0),""),"")</f>
        <v>10.13.14.110-00000018, 10.13.14.110-00000017</v>
      </c>
    </row>
    <row r="116" spans="1:8" ht="158.25" customHeight="1" x14ac:dyDescent="0.25">
      <c r="A116" s="2">
        <f>IF(LEN(C116)&gt;0,MAX($A$4:A115)+1,"")</f>
        <v>111</v>
      </c>
      <c r="B116" s="4" t="str">
        <f>IFERROR(INDEX('[1]11. Свод Перечней'!B:C,MATCH(C116,'[1]11. Свод Перечней'!C:C,0),1),"")</f>
        <v>Консервы мясные. Мясо тушеное</v>
      </c>
      <c r="C116" s="2" t="str">
        <v>Консервы мясные тип 3</v>
      </c>
      <c r="D116" s="2" t="str">
        <f>IFERROR(VLOOKUP(C116,'[1]11. Свод Перечней'!C:H,2,0),"")</f>
        <v>10.13.15.111</v>
      </c>
      <c r="E116" s="2" t="str">
        <f>IFERROR(VLOOKUP(C116,'[1]11. Свод Перечней'!C:H,3,0),"")</f>
        <v>001</v>
      </c>
      <c r="F116" s="2" t="str">
        <f>IFERROR(VLOOKUP(C116,'[1]11. Свод Перечней'!C:H,4,0),"")</f>
        <v>КГ</v>
      </c>
      <c r="G116" s="3" t="str">
        <f>IFERROR(VLOOKUP(C116,'[1]11. Свод Перечней'!C:H,5,0),"")</f>
        <v>Вид продукта по технологии изготовления: Кусковой
Вид сырья: Оленина; Субпродукты; Конина; Мясо убойных животных; Свинина; Баранина; Говядина
Вид заливки: Желе; Рассол; Жир; Соус; Бульон; В собственном соку
Вид: Тушеные
Вес: не более 0,5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32125-2013</v>
      </c>
      <c r="H116" s="2" t="str">
        <f>IF(LEN(IFERROR(VLOOKUP(C116,'[1]11. Свод Перечней'!C:H,6,0),""))&gt;1,IFERROR(VLOOKUP(C116,'[1]11. Свод Перечней'!C:H,6,0),""),"")</f>
        <v>10.13.15.110-00000008</v>
      </c>
    </row>
    <row r="117" spans="1:8" ht="149.25" customHeight="1" x14ac:dyDescent="0.25">
      <c r="A117" s="2">
        <f>IF(LEN(C117)&gt;0,MAX($A$4:A116)+1,"")</f>
        <v>112</v>
      </c>
      <c r="B117" s="4" t="str">
        <f>IFERROR(INDEX('[1]11. Свод Перечней'!B:C,MATCH(C117,'[1]11. Свод Перечней'!C:C,0),1),"")</f>
        <v>Горбуша мороженая потрошеная с/г</v>
      </c>
      <c r="C117" s="2" t="str">
        <v>Рыба лососевая мороженая тип 1</v>
      </c>
      <c r="D117" s="2" t="str">
        <f>IFERROR(VLOOKUP(C117,'[1]11. Свод Перечней'!C:H,2,0),"")</f>
        <v>10.20.13.110</v>
      </c>
      <c r="E117" s="2" t="str">
        <f>IFERROR(VLOOKUP(C117,'[1]11. Свод Перечней'!C:H,3,0),"")</f>
        <v>001</v>
      </c>
      <c r="F117" s="2" t="str">
        <f>IFERROR(VLOOKUP(C117,'[1]11. Свод Перечней'!C:H,4,0),"")</f>
        <v>КГ</v>
      </c>
      <c r="G117" s="3" t="str">
        <f>IFERROR(VLOOKUP(C117,'[1]11. Свод Перечней'!C:H,5,0),"")</f>
        <v>Вид разделки: Потрошеная
Сорт рыбы: Первый
Вид рыбы: Горбуша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17" s="2" t="str">
        <f>IF(LEN(IFERROR(VLOOKUP(C117,'[1]11. Свод Перечней'!C:H,6,0),""))&gt;1,IFERROR(VLOOKUP(C117,'[1]11. Свод Перечней'!C:H,6,0),""),"")</f>
        <v>10.20.13.110-00000002</v>
      </c>
    </row>
    <row r="118" spans="1:8" ht="138.75" customHeight="1" x14ac:dyDescent="0.25">
      <c r="A118" s="2">
        <f>IF(LEN(C118)&gt;0,MAX($A$4:A117)+1,"")</f>
        <v>113</v>
      </c>
      <c r="B118" s="4" t="str">
        <f>IFERROR(INDEX('[1]11. Свод Перечней'!B:C,MATCH(C118,'[1]11. Свод Перечней'!C:C,0),1),"")</f>
        <v>Минтай мороженый потрошенный обезглавленный</v>
      </c>
      <c r="C118" s="2" t="str">
        <v>Рыба трескообразная мороженая тип 1</v>
      </c>
      <c r="D118" s="2" t="str">
        <f>IFERROR(VLOOKUP(C118,'[1]11. Свод Перечней'!C:H,2,0),"")</f>
        <v>10.20.13.122</v>
      </c>
      <c r="E118" s="2" t="str">
        <f>IFERROR(VLOOKUP(C118,'[1]11. Свод Перечней'!C:H,3,0),"")</f>
        <v>003</v>
      </c>
      <c r="F118" s="2" t="str">
        <f>IFERROR(VLOOKUP(C118,'[1]11. Свод Перечней'!C:H,4,0),"")</f>
        <v>КГ</v>
      </c>
      <c r="G118" s="3" t="str">
        <f>IFERROR(VLOOKUP(C118,'[1]11. Свод Перечней'!C:H,5,0),"")</f>
        <v>Вид разделки: Потрошеная обезглавленная
Сорт рыбы: Не ниже первого
Вид рыбы: Минтай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18" s="2" t="str">
        <f>IF(LEN(IFERROR(VLOOKUP(C118,'[1]11. Свод Перечней'!C:H,6,0),""))&gt;1,IFERROR(VLOOKUP(C118,'[1]11. Свод Перечней'!C:H,6,0),""),"")</f>
        <v>10.20.13.120-00000021</v>
      </c>
    </row>
    <row r="119" spans="1:8" ht="144" customHeight="1" x14ac:dyDescent="0.25">
      <c r="A119" s="2">
        <f>IF(LEN(C119)&gt;0,MAX($A$4:A118)+1,"")</f>
        <v>114</v>
      </c>
      <c r="B119" s="4" t="str">
        <f>IFERROR(INDEX('[1]11. Свод Перечней'!B:C,MATCH(C119,'[1]11. Свод Перечней'!C:C,0),1),"")</f>
        <v>Пикша мороженая потрошенная обезглавленная</v>
      </c>
      <c r="C119" s="2" t="str">
        <v>Рыба трескообразная мороженая тип 2</v>
      </c>
      <c r="D119" s="2" t="str">
        <f>IFERROR(VLOOKUP(C119,'[1]11. Свод Перечней'!C:H,2,0),"")</f>
        <v>10.20.13.122</v>
      </c>
      <c r="E119" s="2" t="str">
        <f>IFERROR(VLOOKUP(C119,'[1]11. Свод Перечней'!C:H,3,0),"")</f>
        <v>005</v>
      </c>
      <c r="F119" s="2" t="str">
        <f>IFERROR(VLOOKUP(C119,'[1]11. Свод Перечней'!C:H,4,0),"")</f>
        <v>КГ</v>
      </c>
      <c r="G119" s="3" t="str">
        <f>IFERROR(VLOOKUP(C119,'[1]11. Свод Перечней'!C:H,5,0),"")</f>
        <v>Вид разделки: Потрошеная обезглавленная
Сорт рыбы: Не ниже первого
Вид рыбы: Пикша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19" s="2" t="str">
        <f>IF(LEN(IFERROR(VLOOKUP(C119,'[1]11. Свод Перечней'!C:H,6,0),""))&gt;1,IFERROR(VLOOKUP(C119,'[1]11. Свод Перечней'!C:H,6,0),""),"")</f>
        <v>10.20.13.120-00000021</v>
      </c>
    </row>
    <row r="120" spans="1:8" ht="147" customHeight="1" x14ac:dyDescent="0.25">
      <c r="A120" s="2">
        <f>IF(LEN(C120)&gt;0,MAX($A$4:A119)+1,"")</f>
        <v>115</v>
      </c>
      <c r="B120" s="4" t="str">
        <f>IFERROR(INDEX('[1]11. Свод Перечней'!B:C,MATCH(C120,'[1]11. Свод Перечней'!C:C,0),1),"")</f>
        <v>Сайда мороженая потрошеная обезглавленная</v>
      </c>
      <c r="C120" s="2" t="str">
        <v>Рыба трескообразная мороженая тип 3</v>
      </c>
      <c r="D120" s="2" t="str">
        <f>IFERROR(VLOOKUP(C120,'[1]11. Свод Перечней'!C:H,2,0),"")</f>
        <v>10.20.13.122</v>
      </c>
      <c r="E120" s="2" t="str">
        <f>IFERROR(VLOOKUP(C120,'[1]11. Свод Перечней'!C:H,3,0),"")</f>
        <v>002</v>
      </c>
      <c r="F120" s="2" t="str">
        <f>IFERROR(VLOOKUP(C120,'[1]11. Свод Перечней'!C:H,4,0),"")</f>
        <v>КГ</v>
      </c>
      <c r="G120" s="3" t="str">
        <f>IFERROR(VLOOKUP(C120,'[1]11. Свод Перечней'!C:H,5,0),"")</f>
        <v>Вид разделки: Потрошеная обезглавленная
Сорт рыбы: Не ниже первого
Вид рыбы: Сайда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20" s="2" t="str">
        <f>IF(LEN(IFERROR(VLOOKUP(C120,'[1]11. Свод Перечней'!C:H,6,0),""))&gt;1,IFERROR(VLOOKUP(C120,'[1]11. Свод Перечней'!C:H,6,0),""),"")</f>
        <v>10.20.13.120-00000021</v>
      </c>
    </row>
    <row r="121" spans="1:8" ht="147.75" customHeight="1" x14ac:dyDescent="0.25">
      <c r="A121" s="2">
        <f>IF(LEN(C121)&gt;0,MAX($A$4:A120)+1,"")</f>
        <v>116</v>
      </c>
      <c r="B121" s="4" t="str">
        <f>IFERROR(INDEX('[1]11. Свод Перечней'!B:C,MATCH(C121,'[1]11. Свод Перечней'!C:C,0),1),"")</f>
        <v>Треска мороженая потрошенная обезглавленная</v>
      </c>
      <c r="C121" s="2" t="str">
        <v>Рыба трескообразная мороженая тип 4</v>
      </c>
      <c r="D121" s="2" t="str">
        <f>IFERROR(VLOOKUP(C121,'[1]11. Свод Перечней'!C:H,2,0),"")</f>
        <v>10.20.13.122</v>
      </c>
      <c r="E121" s="2" t="str">
        <f>IFERROR(VLOOKUP(C121,'[1]11. Свод Перечней'!C:H,3,0),"")</f>
        <v>001</v>
      </c>
      <c r="F121" s="2" t="str">
        <f>IFERROR(VLOOKUP(C121,'[1]11. Свод Перечней'!C:H,4,0),"")</f>
        <v>КГ</v>
      </c>
      <c r="G121" s="3" t="str">
        <f>IFERROR(VLOOKUP(C121,'[1]11. Свод Перечней'!C:H,5,0),"")</f>
        <v>Вид разделки: Потрошеная обезглавленная
Сорт рыбы: Не ниже первого
Вид рыбы: Треска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21" s="2" t="str">
        <f>IF(LEN(IFERROR(VLOOKUP(C121,'[1]11. Свод Перечней'!C:H,6,0),""))&gt;1,IFERROR(VLOOKUP(C121,'[1]11. Свод Перечней'!C:H,6,0),""),"")</f>
        <v>10.20.13.120-00000021</v>
      </c>
    </row>
    <row r="122" spans="1:8" ht="146.25" customHeight="1" x14ac:dyDescent="0.25">
      <c r="A122" s="2">
        <f>IF(LEN(C122)&gt;0,MAX($A$4:A121)+1,"")</f>
        <v>117</v>
      </c>
      <c r="B122" s="4" t="str">
        <f>IFERROR(INDEX('[1]11. Свод Перечней'!B:C,MATCH(C122,'[1]11. Свод Перечней'!C:C,0),1),"")</f>
        <v>Хек мороженый потрошённый обезглавленный</v>
      </c>
      <c r="C122" s="2" t="str">
        <v>Рыба трескообразная мороженая тип 5</v>
      </c>
      <c r="D122" s="2" t="str">
        <f>IFERROR(VLOOKUP(C122,'[1]11. Свод Перечней'!C:H,2,0),"")</f>
        <v>10.20.13.122</v>
      </c>
      <c r="E122" s="2" t="str">
        <f>IFERROR(VLOOKUP(C122,'[1]11. Свод Перечней'!C:H,3,0),"")</f>
        <v>006</v>
      </c>
      <c r="F122" s="2" t="str">
        <f>IFERROR(VLOOKUP(C122,'[1]11. Свод Перечней'!C:H,4,0),"")</f>
        <v>КГ</v>
      </c>
      <c r="G122" s="3" t="str">
        <f>IFERROR(VLOOKUP(C122,'[1]11. Свод Перечней'!C:H,5,0),"")</f>
        <v>Вид разделки: Потрошеная обезглавленная
Сорт рыбы: Не ниже первого
Вид рыбы: Хек
Особые условия (требования к составу пищевых продуктов): Неглазированная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22" s="2" t="str">
        <f>IF(LEN(IFERROR(VLOOKUP(C122,'[1]11. Свод Перечней'!C:H,6,0),""))&gt;1,IFERROR(VLOOKUP(C122,'[1]11. Свод Перечней'!C:H,6,0),""),"")</f>
        <v>10.20.13.120-00000021</v>
      </c>
    </row>
    <row r="123" spans="1:8" ht="147.75" customHeight="1" x14ac:dyDescent="0.25">
      <c r="A123" s="2">
        <f>IF(LEN(C123)&gt;0,MAX($A$4:A122)+1,"")</f>
        <v>118</v>
      </c>
      <c r="B123" s="4" t="str">
        <f>IFERROR(INDEX('[1]11. Свод Перечней'!B:C,MATCH(C123,'[1]11. Свод Перечней'!C:C,0),1),"")</f>
        <v>Судак мороженый потрошенный с/г</v>
      </c>
      <c r="C123" s="2" t="str">
        <v>Судак тип 1</v>
      </c>
      <c r="D123" s="2" t="str">
        <f>IFERROR(VLOOKUP(C123,'[1]11. Свод Перечней'!C:H,2,0),"")</f>
        <v>10.20.13.122</v>
      </c>
      <c r="E123" s="2" t="str">
        <f>IFERROR(VLOOKUP(C123,'[1]11. Свод Перечней'!C:H,3,0),"")</f>
        <v>007</v>
      </c>
      <c r="F123" s="2" t="str">
        <f>IFERROR(VLOOKUP(C123,'[1]11. Свод Перечней'!C:H,4,0),"")</f>
        <v>КГ</v>
      </c>
      <c r="G123" s="3" t="str">
        <f>IFERROR(VLOOKUP(C123,'[1]11. Свод Перечней'!C:H,5,0),"")</f>
        <v>Вид разделки: Потрошеный, с головой
Особые условия (требования к составу пищевых продуктов): Неглазированный
Сорт: Первый
Термическое состояние: Мороженое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32366-2013</v>
      </c>
      <c r="H123" s="2" t="str">
        <f>IF(LEN(IFERROR(VLOOKUP(C123,'[1]11. Свод Перечней'!C:H,6,0),""))&gt;1,IFERROR(VLOOKUP(C123,'[1]11. Свод Перечней'!C:H,6,0),""),"")</f>
        <v/>
      </c>
    </row>
    <row r="124" spans="1:8" ht="146.25" customHeight="1" x14ac:dyDescent="0.25">
      <c r="A124" s="2">
        <f>IF(LEN(C124)&gt;0,MAX($A$4:A123)+1,"")</f>
        <v>119</v>
      </c>
      <c r="B124" s="4" t="str">
        <f>IFERROR(INDEX('[1]11. Свод Перечней'!B:C,MATCH(C124,'[1]11. Свод Перечней'!C:C,0),1),"")</f>
        <v>Филе Горбуши мороженое</v>
      </c>
      <c r="C124" s="2" t="str">
        <v>Филе лососевых рыб мороженое тип 1</v>
      </c>
      <c r="D124" s="2" t="str">
        <f>IFERROR(VLOOKUP(C124,'[1]11. Свод Перечней'!C:H,2,0),"")</f>
        <v>10.20.14.110</v>
      </c>
      <c r="E124" s="2" t="str">
        <f>IFERROR(VLOOKUP(C124,'[1]11. Свод Перечней'!C:H,3,0),"")</f>
        <v>084</v>
      </c>
      <c r="F124" s="2" t="str">
        <f>IFERROR(VLOOKUP(C124,'[1]11. Свод Перечней'!C:H,4,0),"")</f>
        <v>КГ</v>
      </c>
      <c r="G124" s="3" t="str">
        <f>IFERROR(VLOOKUP(C124,'[1]11. Свод Перечней'!C:H,5,0),"")</f>
        <v>Вид филе: Филе без кожи
Категория: Высшая; А
Вид рыбы: Горбуша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4" s="2" t="str">
        <f>IF(LEN(IFERROR(VLOOKUP(C124,'[1]11. Свод Перечней'!C:H,6,0),""))&gt;1,IFERROR(VLOOKUP(C124,'[1]11. Свод Перечней'!C:H,6,0),""),"")</f>
        <v>10.20.14.110-00000002</v>
      </c>
    </row>
    <row r="125" spans="1:8" ht="146.25" customHeight="1" x14ac:dyDescent="0.25">
      <c r="A125" s="2">
        <f>IF(LEN(C125)&gt;0,MAX($A$4:A124)+1,"")</f>
        <v>120</v>
      </c>
      <c r="B125" s="4" t="str">
        <f>IFERROR(INDEX('[1]11. Свод Перечней'!B:C,MATCH(C125,'[1]11. Свод Перечней'!C:C,0),1),"")</f>
        <v>Филе Горбуши мороженое</v>
      </c>
      <c r="C125" s="2" t="str">
        <v>Филе лососевых рыб мороженое тип 2</v>
      </c>
      <c r="D125" s="2" t="str">
        <f>IFERROR(VLOOKUP(C125,'[1]11. Свод Перечней'!C:H,2,0),"")</f>
        <v>10.20.14.110</v>
      </c>
      <c r="E125" s="2" t="str">
        <f>IFERROR(VLOOKUP(C125,'[1]11. Свод Перечней'!C:H,3,0),"")</f>
        <v>017</v>
      </c>
      <c r="F125" s="2" t="str">
        <f>IFERROR(VLOOKUP(C125,'[1]11. Свод Перечней'!C:H,4,0),"")</f>
        <v>КГ</v>
      </c>
      <c r="G125" s="3" t="str">
        <f>IFERROR(VLOOKUP(C125,'[1]11. Свод Перечней'!C:H,5,0),"")</f>
        <v>Вид филе: Филе с кожей
Категория: Высшая; А
Вид рыбы: Горбуша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5" s="2" t="str">
        <f>IF(LEN(IFERROR(VLOOKUP(C125,'[1]11. Свод Перечней'!C:H,6,0),""))&gt;1,IFERROR(VLOOKUP(C125,'[1]11. Свод Перечней'!C:H,6,0),""),"")</f>
        <v>10.20.14.110-00000003</v>
      </c>
    </row>
    <row r="126" spans="1:8" ht="134.25" customHeight="1" x14ac:dyDescent="0.25">
      <c r="A126" s="2">
        <f>IF(LEN(C126)&gt;0,MAX($A$4:A125)+1,"")</f>
        <v>121</v>
      </c>
      <c r="B126" s="4" t="str">
        <f>IFERROR(INDEX('[1]11. Свод Перечней'!B:C,MATCH(C126,'[1]11. Свод Перечней'!C:C,0),1),"")</f>
        <v>Филе Судака мороженое</v>
      </c>
      <c r="C126" s="2" t="str">
        <v>Филе Судака тип 1</v>
      </c>
      <c r="D126" s="2" t="str">
        <f>IFERROR(VLOOKUP(C126,'[1]11. Свод Перечней'!C:H,2,0),"")</f>
        <v>10.20.14.120</v>
      </c>
      <c r="E126" s="2" t="str">
        <f>IFERROR(VLOOKUP(C126,'[1]11. Свод Перечней'!C:H,3,0),"")</f>
        <v>004</v>
      </c>
      <c r="F126" s="2" t="str">
        <f>IFERROR(VLOOKUP(C126,'[1]11. Свод Перечней'!C:H,4,0),"")</f>
        <v>КГ</v>
      </c>
      <c r="G126" s="3" t="str">
        <f>IFERROR(VLOOKUP(C126,'[1]11. Свод Перечней'!C:H,5,0),"")</f>
        <v>Категория: Высшая; А
Особые условия (требования к составу пищевых продуктов): Неглазированное
Термическое состояние: Мороженое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6" s="2" t="str">
        <f>IF(LEN(IFERROR(VLOOKUP(C126,'[1]11. Свод Перечней'!C:H,6,0),""))&gt;1,IFERROR(VLOOKUP(C126,'[1]11. Свод Перечней'!C:H,6,0),""),"")</f>
        <v/>
      </c>
    </row>
    <row r="127" spans="1:8" ht="142.5" customHeight="1" x14ac:dyDescent="0.25">
      <c r="A127" s="2">
        <f>IF(LEN(C127)&gt;0,MAX($A$4:A126)+1,"")</f>
        <v>122</v>
      </c>
      <c r="B127" s="4" t="str">
        <f>IFERROR(INDEX('[1]11. Свод Перечней'!B:C,MATCH(C127,'[1]11. Свод Перечней'!C:C,0),1),"")</f>
        <v>Филе Минтая мороженое</v>
      </c>
      <c r="C127" s="2" t="str">
        <v>Филе тресковых рыб мороженое тип 1</v>
      </c>
      <c r="D127" s="2" t="str">
        <f>IFERROR(VLOOKUP(C127,'[1]11. Свод Перечней'!C:H,2,0),"")</f>
        <v>10.20.14.120</v>
      </c>
      <c r="E127" s="2" t="str">
        <f>IFERROR(VLOOKUP(C127,'[1]11. Свод Перечней'!C:H,3,0),"")</f>
        <v>007</v>
      </c>
      <c r="F127" s="2" t="str">
        <f>IFERROR(VLOOKUP(C127,'[1]11. Свод Перечней'!C:H,4,0),"")</f>
        <v>КГ</v>
      </c>
      <c r="G127" s="3" t="str">
        <f>IFERROR(VLOOKUP(C127,'[1]11. Свод Перечней'!C:H,5,0),"")</f>
        <v>Вид филе: Филе без кожи
Категория: Высшая; А
Вид рыбы: Минтай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7" s="2" t="str">
        <f>IF(LEN(IFERROR(VLOOKUP(C127,'[1]11. Свод Перечней'!C:H,6,0),""))&gt;1,IFERROR(VLOOKUP(C127,'[1]11. Свод Перечней'!C:H,6,0),""),"")</f>
        <v>10.20.14.120-00000005</v>
      </c>
    </row>
    <row r="128" spans="1:8" ht="143.25" customHeight="1" x14ac:dyDescent="0.25">
      <c r="A128" s="2">
        <f>IF(LEN(C128)&gt;0,MAX($A$4:A127)+1,"")</f>
        <v>123</v>
      </c>
      <c r="B128" s="4" t="str">
        <f>IFERROR(INDEX('[1]11. Свод Перечней'!B:C,MATCH(C128,'[1]11. Свод Перечней'!C:C,0),1),"")</f>
        <v>Филе Пикши мороженое</v>
      </c>
      <c r="C128" s="2" t="str">
        <v>Филе тресковых рыб мороженое тип 2</v>
      </c>
      <c r="D128" s="2" t="str">
        <f>IFERROR(VLOOKUP(C128,'[1]11. Свод Перечней'!C:H,2,0),"")</f>
        <v>10.20.14.120</v>
      </c>
      <c r="E128" s="2" t="str">
        <f>IFERROR(VLOOKUP(C128,'[1]11. Свод Перечней'!C:H,3,0),"")</f>
        <v>003</v>
      </c>
      <c r="F128" s="2" t="str">
        <f>IFERROR(VLOOKUP(C128,'[1]11. Свод Перечней'!C:H,4,0),"")</f>
        <v>КГ</v>
      </c>
      <c r="G128" s="3" t="str">
        <f>IFERROR(VLOOKUP(C128,'[1]11. Свод Перечней'!C:H,5,0),"")</f>
        <v>Вид филе: Филе без кожи
Категория: Высшая; А
Вид рыбы: Пикша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8" s="2" t="str">
        <f>IF(LEN(IFERROR(VLOOKUP(C128,'[1]11. Свод Перечней'!C:H,6,0),""))&gt;1,IFERROR(VLOOKUP(C128,'[1]11. Свод Перечней'!C:H,6,0),""),"")</f>
        <v>10.20.14.120-00000005</v>
      </c>
    </row>
    <row r="129" spans="1:8" ht="144" customHeight="1" x14ac:dyDescent="0.25">
      <c r="A129" s="2">
        <f>IF(LEN(C129)&gt;0,MAX($A$4:A128)+1,"")</f>
        <v>124</v>
      </c>
      <c r="B129" s="4" t="str">
        <f>IFERROR(INDEX('[1]11. Свод Перечней'!B:C,MATCH(C129,'[1]11. Свод Перечней'!C:C,0),1),"")</f>
        <v>Филе Сайды мороженое</v>
      </c>
      <c r="C129" s="2" t="str">
        <v>Филе тресковых рыб мороженое тип 3</v>
      </c>
      <c r="D129" s="2" t="str">
        <f>IFERROR(VLOOKUP(C129,'[1]11. Свод Перечней'!C:H,2,0),"")</f>
        <v>10.20.14.120</v>
      </c>
      <c r="E129" s="2" t="str">
        <f>IFERROR(VLOOKUP(C129,'[1]11. Свод Перечней'!C:H,3,0),"")</f>
        <v>005</v>
      </c>
      <c r="F129" s="2" t="str">
        <f>IFERROR(VLOOKUP(C129,'[1]11. Свод Перечней'!C:H,4,0),"")</f>
        <v>КГ</v>
      </c>
      <c r="G129" s="3" t="str">
        <f>IFERROR(VLOOKUP(C129,'[1]11. Свод Перечней'!C:H,5,0),"")</f>
        <v>Вид филе: Филе без кожи
Категория: Высшая; А
Вид рыбы: Сайда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29" s="2" t="str">
        <f>IF(LEN(IFERROR(VLOOKUP(C129,'[1]11. Свод Перечней'!C:H,6,0),""))&gt;1,IFERROR(VLOOKUP(C129,'[1]11. Свод Перечней'!C:H,6,0),""),"")</f>
        <v>10.20.14.120-00000005</v>
      </c>
    </row>
    <row r="130" spans="1:8" ht="141.75" customHeight="1" x14ac:dyDescent="0.25">
      <c r="A130" s="2">
        <f>IF(LEN(C130)&gt;0,MAX($A$4:A129)+1,"")</f>
        <v>125</v>
      </c>
      <c r="B130" s="4" t="str">
        <f>IFERROR(INDEX('[1]11. Свод Перечней'!B:C,MATCH(C130,'[1]11. Свод Перечней'!C:C,0),1),"")</f>
        <v>Филе Трески мороженое</v>
      </c>
      <c r="C130" s="2" t="str">
        <v>Филе тресковых рыб мороженое тип 4</v>
      </c>
      <c r="D130" s="2" t="str">
        <f>IFERROR(VLOOKUP(C130,'[1]11. Свод Перечней'!C:H,2,0),"")</f>
        <v>10.20.14.120</v>
      </c>
      <c r="E130" s="2" t="str">
        <f>IFERROR(VLOOKUP(C130,'[1]11. Свод Перечней'!C:H,3,0),"")</f>
        <v>002</v>
      </c>
      <c r="F130" s="2" t="str">
        <f>IFERROR(VLOOKUP(C130,'[1]11. Свод Перечней'!C:H,4,0),"")</f>
        <v>КГ</v>
      </c>
      <c r="G130" s="3" t="str">
        <f>IFERROR(VLOOKUP(C130,'[1]11. Свод Перечней'!C:H,5,0),"")</f>
        <v>Вид филе: Филе без кожи
Категория: Высшая; А
Вид рыбы: Треска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0" s="2" t="str">
        <f>IF(LEN(IFERROR(VLOOKUP(C130,'[1]11. Свод Перечней'!C:H,6,0),""))&gt;1,IFERROR(VLOOKUP(C130,'[1]11. Свод Перечней'!C:H,6,0),""),"")</f>
        <v>10.20.14.120-00000005</v>
      </c>
    </row>
    <row r="131" spans="1:8" ht="143.25" customHeight="1" x14ac:dyDescent="0.25">
      <c r="A131" s="2">
        <f>IF(LEN(C131)&gt;0,MAX($A$4:A130)+1,"")</f>
        <v>126</v>
      </c>
      <c r="B131" s="4" t="str">
        <f>IFERROR(INDEX('[1]11. Свод Перечней'!B:C,MATCH(C131,'[1]11. Свод Перечней'!C:C,0),1),"")</f>
        <v>Филе Хека мороженое, высшая категория</v>
      </c>
      <c r="C131" s="2" t="str">
        <v>Филе тресковых рыб мороженое тип 5</v>
      </c>
      <c r="D131" s="2" t="str">
        <f>IFERROR(VLOOKUP(C131,'[1]11. Свод Перечней'!C:H,2,0),"")</f>
        <v>10.20.14.120</v>
      </c>
      <c r="E131" s="2" t="str">
        <f>IFERROR(VLOOKUP(C131,'[1]11. Свод Перечней'!C:H,3,0),"")</f>
        <v>006</v>
      </c>
      <c r="F131" s="2" t="str">
        <f>IFERROR(VLOOKUP(C131,'[1]11. Свод Перечней'!C:H,4,0),"")</f>
        <v>КГ</v>
      </c>
      <c r="G131" s="3" t="str">
        <f>IFERROR(VLOOKUP(C131,'[1]11. Свод Перечней'!C:H,5,0),"")</f>
        <v>Вид филе: Филе без кожи
Категория: Высшая; А
Вид рыбы: Хек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1" s="2" t="str">
        <f>IF(LEN(IFERROR(VLOOKUP(C131,'[1]11. Свод Перечней'!C:H,6,0),""))&gt;1,IFERROR(VLOOKUP(C131,'[1]11. Свод Перечней'!C:H,6,0),""),"")</f>
        <v>10.20.14.120-00000005</v>
      </c>
    </row>
    <row r="132" spans="1:8" ht="143.25" customHeight="1" x14ac:dyDescent="0.25">
      <c r="A132" s="2">
        <f>IF(LEN(C132)&gt;0,MAX($A$4:A131)+1,"")</f>
        <v>127</v>
      </c>
      <c r="B132" s="4" t="str">
        <f>IFERROR(INDEX('[1]11. Свод Перечней'!B:C,MATCH(C132,'[1]11. Свод Перечней'!C:C,0),1),"")</f>
        <v>Филе Минтая мороженое</v>
      </c>
      <c r="C132" s="2" t="str">
        <v>Филе тресковых рыб мороженое тип 6</v>
      </c>
      <c r="D132" s="2" t="str">
        <f>IFERROR(VLOOKUP(C132,'[1]11. Свод Перечней'!C:H,2,0),"")</f>
        <v>10.20.14.120</v>
      </c>
      <c r="E132" s="2" t="str">
        <f>IFERROR(VLOOKUP(C132,'[1]11. Свод Перечней'!C:H,3,0),"")</f>
        <v>009</v>
      </c>
      <c r="F132" s="2" t="str">
        <f>IFERROR(VLOOKUP(C132,'[1]11. Свод Перечней'!C:H,4,0),"")</f>
        <v>КГ</v>
      </c>
      <c r="G132" s="3" t="str">
        <f>IFERROR(VLOOKUP(C132,'[1]11. Свод Перечней'!C:H,5,0),"")</f>
        <v>Вид филе: Филе с кожей
Категория: Высшая; А
Вид рыбы: Минтай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2" s="2" t="str">
        <f>IF(LEN(IFERROR(VLOOKUP(C132,'[1]11. Свод Перечней'!C:H,6,0),""))&gt;1,IFERROR(VLOOKUP(C132,'[1]11. Свод Перечней'!C:H,6,0),""),"")</f>
        <v>10.20.14.120-00000006</v>
      </c>
    </row>
    <row r="133" spans="1:8" ht="145.5" customHeight="1" x14ac:dyDescent="0.25">
      <c r="A133" s="2">
        <f>IF(LEN(C133)&gt;0,MAX($A$4:A132)+1,"")</f>
        <v>128</v>
      </c>
      <c r="B133" s="4" t="str">
        <f>IFERROR(INDEX('[1]11. Свод Перечней'!B:C,MATCH(C133,'[1]11. Свод Перечней'!C:C,0),1),"")</f>
        <v>Филе Пикши мороженое</v>
      </c>
      <c r="C133" s="2" t="str">
        <v>Филе тресковых рыб мороженое тип 7</v>
      </c>
      <c r="D133" s="2" t="str">
        <f>IFERROR(VLOOKUP(C133,'[1]11. Свод Перечней'!C:H,2,0),"")</f>
        <v>10.20.14.120</v>
      </c>
      <c r="E133" s="2" t="str">
        <f>IFERROR(VLOOKUP(C133,'[1]11. Свод Перечней'!C:H,3,0),"")</f>
        <v>010</v>
      </c>
      <c r="F133" s="2" t="str">
        <f>IFERROR(VLOOKUP(C133,'[1]11. Свод Перечней'!C:H,4,0),"")</f>
        <v>КГ</v>
      </c>
      <c r="G133" s="3" t="str">
        <f>IFERROR(VLOOKUP(C133,'[1]11. Свод Перечней'!C:H,5,0),"")</f>
        <v>Вид филе: Филе с кожей
Категория: Высшая; А
Вид рыбы: Пикша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3" s="2" t="str">
        <f>IF(LEN(IFERROR(VLOOKUP(C133,'[1]11. Свод Перечней'!C:H,6,0),""))&gt;1,IFERROR(VLOOKUP(C133,'[1]11. Свод Перечней'!C:H,6,0),""),"")</f>
        <v>10.20.14.120-00000006</v>
      </c>
    </row>
    <row r="134" spans="1:8" ht="148.5" customHeight="1" x14ac:dyDescent="0.25">
      <c r="A134" s="2">
        <f>IF(LEN(C134)&gt;0,MAX($A$4:A133)+1,"")</f>
        <v>129</v>
      </c>
      <c r="B134" s="4" t="str">
        <f>IFERROR(INDEX('[1]11. Свод Перечней'!B:C,MATCH(C134,'[1]11. Свод Перечней'!C:C,0),1),"")</f>
        <v>Филе Сайды мороженое</v>
      </c>
      <c r="C134" s="2" t="str">
        <v>Филе тресковых рыб мороженое тип 8</v>
      </c>
      <c r="D134" s="2" t="str">
        <f>IFERROR(VLOOKUP(C134,'[1]11. Свод Перечней'!C:H,2,0),"")</f>
        <v>10.20.14.120</v>
      </c>
      <c r="E134" s="2" t="str">
        <f>IFERROR(VLOOKUP(C134,'[1]11. Свод Перечней'!C:H,3,0),"")</f>
        <v>011</v>
      </c>
      <c r="F134" s="2" t="str">
        <f>IFERROR(VLOOKUP(C134,'[1]11. Свод Перечней'!C:H,4,0),"")</f>
        <v>КГ</v>
      </c>
      <c r="G134" s="3" t="str">
        <f>IFERROR(VLOOKUP(C134,'[1]11. Свод Перечней'!C:H,5,0),"")</f>
        <v>Вид филе: Филе с кожей
Категория: Высшая; А
Вид рыбы: Сайда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4" s="2" t="str">
        <f>IF(LEN(IFERROR(VLOOKUP(C134,'[1]11. Свод Перечней'!C:H,6,0),""))&gt;1,IFERROR(VLOOKUP(C134,'[1]11. Свод Перечней'!C:H,6,0),""),"")</f>
        <v>10.20.14.120-00000006</v>
      </c>
    </row>
    <row r="135" spans="1:8" ht="144.75" customHeight="1" x14ac:dyDescent="0.25">
      <c r="A135" s="2">
        <f>IF(LEN(C135)&gt;0,MAX($A$4:A134)+1,"")</f>
        <v>130</v>
      </c>
      <c r="B135" s="4" t="str">
        <f>IFERROR(INDEX('[1]11. Свод Перечней'!B:C,MATCH(C135,'[1]11. Свод Перечней'!C:C,0),1),"")</f>
        <v>Филе Трески мороженое</v>
      </c>
      <c r="C135" s="2" t="str">
        <v>Филе тресковых рыб мороженое тип 9</v>
      </c>
      <c r="D135" s="2" t="str">
        <f>IFERROR(VLOOKUP(C135,'[1]11. Свод Перечней'!C:H,2,0),"")</f>
        <v>10.20.14.120</v>
      </c>
      <c r="E135" s="2" t="str">
        <f>IFERROR(VLOOKUP(C135,'[1]11. Свод Перечней'!C:H,3,0),"")</f>
        <v>012</v>
      </c>
      <c r="F135" s="2" t="str">
        <f>IFERROR(VLOOKUP(C135,'[1]11. Свод Перечней'!C:H,4,0),"")</f>
        <v>КГ</v>
      </c>
      <c r="G135" s="3" t="str">
        <f>IFERROR(VLOOKUP(C135,'[1]11. Свод Перечней'!C:H,5,0),"")</f>
        <v>Вид филе: Филе с кожей
Категория: Высшая; А
Вид рыбы: Треска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5" s="2" t="str">
        <f>IF(LEN(IFERROR(VLOOKUP(C135,'[1]11. Свод Перечней'!C:H,6,0),""))&gt;1,IFERROR(VLOOKUP(C135,'[1]11. Свод Перечней'!C:H,6,0),""),"")</f>
        <v>10.20.14.120-00000006</v>
      </c>
    </row>
    <row r="136" spans="1:8" ht="148.5" customHeight="1" x14ac:dyDescent="0.25">
      <c r="A136" s="2">
        <f>IF(LEN(C136)&gt;0,MAX($A$4:A135)+1,"")</f>
        <v>131</v>
      </c>
      <c r="B136" s="4" t="str">
        <f>IFERROR(INDEX('[1]11. Свод Перечней'!B:C,MATCH(C136,'[1]11. Свод Перечней'!C:C,0),1),"")</f>
        <v>Филе Хека мороженое</v>
      </c>
      <c r="C136" s="2" t="str">
        <v>Филе тресковых рыб мороженое тип 10</v>
      </c>
      <c r="D136" s="2" t="str">
        <f>IFERROR(VLOOKUP(C136,'[1]11. Свод Перечней'!C:H,2,0),"")</f>
        <v>10.20.14.120</v>
      </c>
      <c r="E136" s="2" t="str">
        <f>IFERROR(VLOOKUP(C136,'[1]11. Свод Перечней'!C:H,3,0),"")</f>
        <v>013</v>
      </c>
      <c r="F136" s="2" t="str">
        <f>IFERROR(VLOOKUP(C136,'[1]11. Свод Перечней'!C:H,4,0),"")</f>
        <v>КГ</v>
      </c>
      <c r="G136" s="3" t="str">
        <f>IFERROR(VLOOKUP(C136,'[1]11. Свод Перечней'!C:H,5,0),"")</f>
        <v>Вид филе: Филе с кожей
Категория: Высшая; А
Вид рыбы: Хек
Особые условия (требования к составу пищевых продуктов): Неглазированное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3948-2016</v>
      </c>
      <c r="H136" s="2" t="str">
        <f>IF(LEN(IFERROR(VLOOKUP(C136,'[1]11. Свод Перечней'!C:H,6,0),""))&gt;1,IFERROR(VLOOKUP(C136,'[1]11. Свод Перечней'!C:H,6,0),""),"")</f>
        <v>10.20.14.120-00000006</v>
      </c>
    </row>
    <row r="137" spans="1:8" ht="120" customHeight="1" x14ac:dyDescent="0.25">
      <c r="A137" s="2">
        <f>IF(LEN(C137)&gt;0,MAX($A$4:A136)+1,"")</f>
        <v>132</v>
      </c>
      <c r="B137" s="4" t="str">
        <f>IFERROR(INDEX('[1]11. Свод Перечней'!B:C,MATCH(C137,'[1]11. Свод Перечней'!C:C,0),1),"")</f>
        <v>Лососи дальневосточные солёные. Рыба соленая красная. Кета</v>
      </c>
      <c r="C137" s="2" t="str">
        <v>Рыба лососевая соленая тип 1</v>
      </c>
      <c r="D137" s="2" t="str">
        <f>IFERROR(VLOOKUP(C137,'[1]11. Свод Перечней'!C:H,2,0),"")</f>
        <v>10.20.23.121</v>
      </c>
      <c r="E137" s="2" t="str">
        <f>IFERROR(VLOOKUP(C137,'[1]11. Свод Перечней'!C:H,3,0),"")</f>
        <v>004</v>
      </c>
      <c r="F137" s="2" t="str">
        <f>IFERROR(VLOOKUP(C137,'[1]11. Свод Перечней'!C:H,4,0),"")</f>
        <v>КГ</v>
      </c>
      <c r="G137" s="3" t="str">
        <f>IFERROR(VLOOKUP(C137,'[1]11. Свод Перечней'!C:H,5,0),"")</f>
        <v>Вид рыбы: Кета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</c>
      <c r="H137" s="2" t="str">
        <f>IF(LEN(IFERROR(VLOOKUP(C137,'[1]11. Свод Перечней'!C:H,6,0),""))&gt;1,IFERROR(VLOOKUP(C137,'[1]11. Свод Перечней'!C:H,6,0),""),"")</f>
        <v>10.20.23.121-00000017</v>
      </c>
    </row>
    <row r="138" spans="1:8" ht="129" customHeight="1" x14ac:dyDescent="0.25">
      <c r="A138" s="2">
        <f>IF(LEN(C138)&gt;0,MAX($A$4:A137)+1,"")</f>
        <v>133</v>
      </c>
      <c r="B138" s="4" t="str">
        <f>IFERROR(INDEX('[1]11. Свод Перечней'!B:C,MATCH(C138,'[1]11. Свод Перечней'!C:C,0),1),"")</f>
        <v>Лососи дальневосточные солёные. Рыба соленая красная. Кета</v>
      </c>
      <c r="C138" s="2" t="str">
        <v>Рыба лососевая соленая тип 2</v>
      </c>
      <c r="D138" s="2" t="str">
        <f>IFERROR(VLOOKUP(C138,'[1]11. Свод Перечней'!C:H,2,0),"")</f>
        <v>10.20.23.121</v>
      </c>
      <c r="E138" s="2" t="str">
        <f>IFERROR(VLOOKUP(C138,'[1]11. Свод Перечней'!C:H,3,0),"")</f>
        <v>002</v>
      </c>
      <c r="F138" s="2" t="str">
        <f>IFERROR(VLOOKUP(C138,'[1]11. Свод Перечней'!C:H,4,0),"")</f>
        <v>КГ</v>
      </c>
      <c r="G138" s="3" t="str">
        <f>IFERROR(VLOOKUP(C138,'[1]11. Свод Перечней'!C:H,5,0),"")</f>
        <v>Вид рыбы: Кета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</c>
      <c r="H138" s="2" t="str">
        <f>IF(LEN(IFERROR(VLOOKUP(C138,'[1]11. Свод Перечней'!C:H,6,0),""))&gt;1,IFERROR(VLOOKUP(C138,'[1]11. Свод Перечней'!C:H,6,0),""),"")</f>
        <v>10.20.23.121-00000017</v>
      </c>
    </row>
    <row r="139" spans="1:8" ht="122.25" customHeight="1" x14ac:dyDescent="0.25">
      <c r="A139" s="2">
        <f>IF(LEN(C139)&gt;0,MAX($A$4:A138)+1,"")</f>
        <v>134</v>
      </c>
      <c r="B139" s="4" t="str">
        <f>IFERROR(INDEX('[1]11. Свод Перечней'!B:C,MATCH(C139,'[1]11. Свод Перечней'!C:C,0),1),"")</f>
        <v xml:space="preserve">Лососи дальневосточные солёные. Рыба соленая красная. Горбуша </v>
      </c>
      <c r="C139" s="2" t="str">
        <v>Рыба лососевая соленая тип 3</v>
      </c>
      <c r="D139" s="2" t="str">
        <f>IFERROR(VLOOKUP(C139,'[1]11. Свод Перечней'!C:H,2,0),"")</f>
        <v>10.20.23.121</v>
      </c>
      <c r="E139" s="2" t="str">
        <f>IFERROR(VLOOKUP(C139,'[1]11. Свод Перечней'!C:H,3,0),"")</f>
        <v>003</v>
      </c>
      <c r="F139" s="2" t="str">
        <f>IFERROR(VLOOKUP(C139,'[1]11. Свод Перечней'!C:H,4,0),"")</f>
        <v>КГ</v>
      </c>
      <c r="G139" s="3" t="str">
        <f>IFERROR(VLOOKUP(C139,'[1]11. Свод Перечней'!C:H,5,0),"")</f>
        <v>Вид рыбы: Горбуша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</c>
      <c r="H139" s="2" t="str">
        <f>IF(LEN(IFERROR(VLOOKUP(C139,'[1]11. Свод Перечней'!C:H,6,0),""))&gt;1,IFERROR(VLOOKUP(C139,'[1]11. Свод Перечней'!C:H,6,0),""),"")</f>
        <v>10.20.23.121-00000016</v>
      </c>
    </row>
    <row r="140" spans="1:8" ht="130.5" customHeight="1" x14ac:dyDescent="0.25">
      <c r="A140" s="2">
        <f>IF(LEN(C140)&gt;0,MAX($A$4:A139)+1,"")</f>
        <v>135</v>
      </c>
      <c r="B140" s="4" t="str">
        <f>IFERROR(INDEX('[1]11. Свод Перечней'!B:C,MATCH(C140,'[1]11. Свод Перечней'!C:C,0),1),"")</f>
        <v xml:space="preserve">Лососи дальневосточные солёные. Рыба соленая красная. Горбуша </v>
      </c>
      <c r="C140" s="2" t="str">
        <v>Рыба лососевая соленая тип 4</v>
      </c>
      <c r="D140" s="2" t="str">
        <f>IFERROR(VLOOKUP(C140,'[1]11. Свод Перечней'!C:H,2,0),"")</f>
        <v>10.20.23.121</v>
      </c>
      <c r="E140" s="2" t="str">
        <f>IFERROR(VLOOKUP(C140,'[1]11. Свод Перечней'!C:H,3,0),"")</f>
        <v>001</v>
      </c>
      <c r="F140" s="2" t="str">
        <f>IFERROR(VLOOKUP(C140,'[1]11. Свод Перечней'!C:H,4,0),"")</f>
        <v>КГ</v>
      </c>
      <c r="G140" s="3" t="str">
        <f>IFERROR(VLOOKUP(C140,'[1]11. Свод Перечней'!C:H,5,0),"")</f>
        <v>Вид рыбы: Горбуша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16080-2019</v>
      </c>
      <c r="H140" s="2" t="str">
        <f>IF(LEN(IFERROR(VLOOKUP(C140,'[1]11. Свод Перечней'!C:H,6,0),""))&gt;1,IFERROR(VLOOKUP(C140,'[1]11. Свод Перечней'!C:H,6,0),""),"")</f>
        <v>10.20.23.121-00000016</v>
      </c>
    </row>
    <row r="141" spans="1:8" ht="128.25" customHeight="1" x14ac:dyDescent="0.25">
      <c r="A141" s="2">
        <f>IF(LEN(C141)&gt;0,MAX($A$4:A140)+1,"")</f>
        <v>136</v>
      </c>
      <c r="B141" s="4" t="str">
        <f>IFERROR(INDEX('[1]11. Свод Перечней'!B:C,MATCH(C141,'[1]11. Свод Перечней'!C:C,0),1),"")</f>
        <v>Сельдь соленая слабой соли неразделанная</v>
      </c>
      <c r="C141" s="2" t="str">
        <v>Сельдь соленая тип 1</v>
      </c>
      <c r="D141" s="2" t="str">
        <f>IFERROR(VLOOKUP(C141,'[1]11. Свод Перечней'!C:H,2,0),"")</f>
        <v>10.20.23.122</v>
      </c>
      <c r="E141" s="2" t="str">
        <f>IFERROR(VLOOKUP(C141,'[1]11. Свод Перечней'!C:H,3,0),"")</f>
        <v>001</v>
      </c>
      <c r="F141" s="2" t="str">
        <f>IFERROR(VLOOKUP(C141,'[1]11. Свод Перечней'!C:H,4,0),"")</f>
        <v>КГ</v>
      </c>
      <c r="G141" s="3" t="str">
        <f>IFERROR(VLOOKUP(C141,'[1]11. Свод Перечней'!C:H,5,0),"")</f>
        <v>Вид разделки: Неразделанная
Вид засола: Слабосоленая
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815-2019</v>
      </c>
      <c r="H141" s="2" t="str">
        <f>IF(LEN(IFERROR(VLOOKUP(C141,'[1]11. Свод Перечней'!C:H,6,0),""))&gt;1,IFERROR(VLOOKUP(C141,'[1]11. Свод Перечней'!C:H,6,0),""),"")</f>
        <v>10.20.23.122-00000004</v>
      </c>
    </row>
    <row r="142" spans="1:8" ht="120" customHeight="1" x14ac:dyDescent="0.25">
      <c r="A142" s="2">
        <f>IF(LEN(C142)&gt;0,MAX($A$4:A141)+1,"")</f>
        <v>137</v>
      </c>
      <c r="B142" s="4" t="str">
        <f>IFERROR(INDEX('[1]11. Свод Перечней'!B:C,MATCH(C142,'[1]11. Свод Перечней'!C:C,0),1),"")</f>
        <v xml:space="preserve">Консервы рыбные натуральные «Горбуша» </v>
      </c>
      <c r="C142" s="2" t="str">
        <v>Консервы рыбные натуральные тип 1</v>
      </c>
      <c r="D142" s="2" t="str">
        <f>IFERROR(VLOOKUP(C142,'[1]11. Свод Перечней'!C:H,2,0),"")</f>
        <v>10.20.25.111</v>
      </c>
      <c r="E142" s="2" t="str">
        <f>IFERROR(VLOOKUP(C142,'[1]11. Свод Перечней'!C:H,3,0),"")</f>
        <v>001</v>
      </c>
      <c r="F142" s="2" t="str">
        <f>IFERROR(VLOOKUP(C142,'[1]11. Свод Перечней'!C:H,4,0),"")</f>
        <v>КГ</v>
      </c>
      <c r="G142" s="3" t="str">
        <f>IFERROR(VLOOKUP(C142,'[1]11. Свод Перечней'!C:H,5,0),"")</f>
        <v>Наименование рыбы: Горбуша
Вес: не более 0,3 КГ
Промышленная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32156-2013</v>
      </c>
      <c r="H142" s="2" t="str">
        <f>IF(LEN(IFERROR(VLOOKUP(C142,'[1]11. Свод Перечней'!C:H,6,0),""))&gt;1,IFERROR(VLOOKUP(C142,'[1]11. Свод Перечней'!C:H,6,0),""),"")</f>
        <v>10.20.25.111-00000002</v>
      </c>
    </row>
    <row r="143" spans="1:8" ht="117.75" customHeight="1" x14ac:dyDescent="0.25">
      <c r="A143" s="2">
        <f>IF(LEN(C143)&gt;0,MAX($A$4:A142)+1,"")</f>
        <v>138</v>
      </c>
      <c r="B143" s="4" t="str">
        <f>IFERROR(INDEX('[1]11. Свод Перечней'!B:C,MATCH(C143,'[1]11. Свод Перечней'!C:C,0),1),"")</f>
        <v>Консервы рыбные натуральные «Сайра»</v>
      </c>
      <c r="C143" s="2" t="str">
        <v>Консервы рыбные натуральные тип 2</v>
      </c>
      <c r="D143" s="2" t="str">
        <f>IFERROR(VLOOKUP(C143,'[1]11. Свод Перечней'!C:H,2,0),"")</f>
        <v>10.20.25.111</v>
      </c>
      <c r="E143" s="2" t="str">
        <f>IFERROR(VLOOKUP(C143,'[1]11. Свод Перечней'!C:H,3,0),"")</f>
        <v>002</v>
      </c>
      <c r="F143" s="2" t="str">
        <f>IFERROR(VLOOKUP(C143,'[1]11. Свод Перечней'!C:H,4,0),"")</f>
        <v>КГ</v>
      </c>
      <c r="G143" s="3" t="str">
        <f>IFERROR(VLOOKUP(C143,'[1]11. Свод Перечней'!C:H,5,0),"")</f>
        <v>Наименование рыбы: Сайра
Вес: не более 0,3 КГ
Промышленная упаковка: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7452-2014;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13865-2000</v>
      </c>
      <c r="H143" s="2" t="str">
        <f>IF(LEN(IFERROR(VLOOKUP(C143,'[1]11. Свод Перечней'!C:H,6,0),""))&gt;1,IFERROR(VLOOKUP(C143,'[1]11. Свод Перечней'!C:H,6,0),""),"")</f>
        <v>10.20.25.111-00000002</v>
      </c>
    </row>
    <row r="144" spans="1:8" ht="177.75" customHeight="1" x14ac:dyDescent="0.25">
      <c r="A144" s="2">
        <f>IF(LEN(C144)&gt;0,MAX($A$4:A143)+1,"")</f>
        <v>139</v>
      </c>
      <c r="B144" s="4" t="str">
        <f>IFERROR(INDEX('[1]11. Свод Перечней'!B:C,MATCH(C144,'[1]11. Свод Перечней'!C:C,0),1),"")</f>
        <v>Икра лососевая зернистая</v>
      </c>
      <c r="C144" s="2" t="str">
        <v>Икра зернистая тип 1</v>
      </c>
      <c r="D144" s="2" t="str">
        <f>IFERROR(VLOOKUP(C144,'[1]11. Свод Перечней'!C:H,2,0),"")</f>
        <v>10.20.26.112</v>
      </c>
      <c r="E144" s="2" t="str">
        <f>IFERROR(VLOOKUP(C144,'[1]11. Свод Перечней'!C:H,3,0),"")</f>
        <v>001</v>
      </c>
      <c r="F144" s="2" t="str">
        <f>IFERROR(VLOOKUP(C144,'[1]11. Свод Перечней'!C:H,4,0),"")</f>
        <v>КГ</v>
      </c>
      <c r="G144" s="3" t="str">
        <f>IFERROR(VLOOKUP(C144,'[1]11. Свод Перечней'!C:H,5,0),"")</f>
        <v>Сорт: Первый
Вид рыбы: Чавыча; Форель; Сима; Семга; Нерка; Мальма; Лосось; Кунджа; Кумжа; Кижуч; Кета; Горбуша
Наличие консервантов: Нет; Да
Способ обработки: Пастеризованная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18173-2004;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Р 53957-2010</v>
      </c>
      <c r="H144" s="2" t="str">
        <f>IF(LEN(IFERROR(VLOOKUP(C144,'[1]11. Свод Перечней'!C:H,6,0),""))&gt;1,IFERROR(VLOOKUP(C144,'[1]11. Свод Перечней'!C:H,6,0),""),"")</f>
        <v>10.20.26.112-00000001</v>
      </c>
    </row>
    <row r="145" spans="1:8" ht="110.25" customHeight="1" x14ac:dyDescent="0.25">
      <c r="A145" s="2">
        <f>IF(LEN(C145)&gt;0,MAX($A$4:A144)+1,"")</f>
        <v>140</v>
      </c>
      <c r="B145" s="4" t="str">
        <f>IFERROR(INDEX('[1]11. Свод Перечней'!B:C,MATCH(C145,'[1]11. Свод Перечней'!C:C,0),1),"")</f>
        <v>Кальмары - тушка замороженные</v>
      </c>
      <c r="C145" s="2" t="str">
        <v>Кальмар мороженый тип 1</v>
      </c>
      <c r="D145" s="2" t="str">
        <f>IFERROR(VLOOKUP(C145,'[1]11. Свод Перечней'!C:H,2,0),"")</f>
        <v>10.20.32.110</v>
      </c>
      <c r="E145" s="2" t="str">
        <f>IFERROR(VLOOKUP(C145,'[1]11. Свод Перечней'!C:H,3,0),"")</f>
        <v>001</v>
      </c>
      <c r="F145" s="2" t="str">
        <f>IFERROR(VLOOKUP(C145,'[1]11. Свод Перечней'!C:H,4,0),"")</f>
        <v>КГ</v>
      </c>
      <c r="G145" s="3" t="str">
        <f>IFERROR(VLOOKUP(C145,'[1]11. Свод Перечней'!C:H,5,0),"")</f>
        <v>Вид разделки: Тушка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ГОСТ Р 51495-99</v>
      </c>
      <c r="H145" s="2" t="str">
        <f>IF(LEN(IFERROR(VLOOKUP(C145,'[1]11. Свод Перечней'!C:H,6,0),""))&gt;1,IFERROR(VLOOKUP(C145,'[1]11. Свод Перечней'!C:H,6,0),""),"")</f>
        <v>10.20.32.110-00000001</v>
      </c>
    </row>
    <row r="146" spans="1:8" ht="211.5" customHeight="1" x14ac:dyDescent="0.25">
      <c r="A146" s="2">
        <f>IF(LEN(C146)&gt;0,MAX($A$4:A145)+1,"")</f>
        <v>141</v>
      </c>
      <c r="B146" s="4" t="str">
        <f>IFERROR(INDEX('[1]11. Свод Перечней'!B:C,MATCH(C146,'[1]11. Свод Перечней'!C:C,0),1),"")</f>
        <v>Сок томатный восстановленный</v>
      </c>
      <c r="C146" s="2" t="str">
        <v>Сок из фруктов и (или) овощей тип 3</v>
      </c>
      <c r="D146" s="2" t="str">
        <f>IFERROR(VLOOKUP(C146,'[1]11. Свод Перечней'!C:H,2,0),"")</f>
        <v>10.32.11.120</v>
      </c>
      <c r="E146" s="2" t="str">
        <f>IFERROR(VLOOKUP(C146,'[1]11. Свод Перечней'!C:H,3,0),"")</f>
        <v>001</v>
      </c>
      <c r="F146" s="2" t="str">
        <f>IFERROR(VLOOKUP(C146,'[1]11. Свод Перечней'!C:H,4,0),"")</f>
        <v>Л; ДМ3</v>
      </c>
      <c r="G146" s="3" t="str">
        <f>IFERROR(VLOOKUP(C146,'[1]11. Свод Перечней'!C:H,5,0),"")</f>
        <v>Вид сока: Овощной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</c>
      <c r="H146" s="2" t="str">
        <f>IF(LEN(IFERROR(VLOOKUP(C146,'[1]11. Свод Перечней'!C:H,6,0),""))&gt;1,IFERROR(VLOOKUP(C146,'[1]11. Свод Перечней'!C:H,6,0),""),"")</f>
        <v>10.32.10.000-00000010</v>
      </c>
    </row>
    <row r="147" spans="1:8" ht="206.25" customHeight="1" x14ac:dyDescent="0.25">
      <c r="A147" s="2">
        <f>IF(LEN(C147)&gt;0,MAX($A$4:A146)+1,"")</f>
        <v>142</v>
      </c>
      <c r="B147" s="4" t="str">
        <f>IFERROR(INDEX('[1]11. Свод Перечней'!B:C,MATCH(C147,'[1]11. Свод Перечней'!C:C,0),1),"")</f>
        <v>Сок томатный восстановленный</v>
      </c>
      <c r="C147" s="2" t="str">
        <v>Сок из фруктов и (или) овощей тип 4</v>
      </c>
      <c r="D147" s="2" t="str">
        <f>IFERROR(VLOOKUP(C147,'[1]11. Свод Перечней'!C:H,2,0),"")</f>
        <v>10.32.11.120</v>
      </c>
      <c r="E147" s="2" t="str">
        <f>IFERROR(VLOOKUP(C147,'[1]11. Свод Перечней'!C:H,3,0),"")</f>
        <v>002</v>
      </c>
      <c r="F147" s="2" t="str">
        <f>IFERROR(VLOOKUP(C147,'[1]11. Свод Перечней'!C:H,4,0),"")</f>
        <v>Л; ДМ3</v>
      </c>
      <c r="G147" s="3" t="str">
        <f>IFERROR(VLOOKUP(C147,'[1]11. Свод Перечней'!C:H,5,0),"")</f>
        <v>Вид сока: Овощной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Нет
Сок с мякотью: Да; Нет
Вид сырья: Томаты (помидоры)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32876-2014</v>
      </c>
      <c r="H147" s="2" t="str">
        <f>IF(LEN(IFERROR(VLOOKUP(C147,'[1]11. Свод Перечней'!C:H,6,0),""))&gt;1,IFERROR(VLOOKUP(C147,'[1]11. Свод Перечней'!C:H,6,0),""),"")</f>
        <v>10.32.10.000-00000010</v>
      </c>
    </row>
    <row r="148" spans="1:8" ht="211.5" customHeight="1" x14ac:dyDescent="0.25">
      <c r="A148" s="2">
        <f>IF(LEN(C148)&gt;0,MAX($A$4:A147)+1,"")</f>
        <v>143</v>
      </c>
      <c r="B148" s="4" t="str">
        <f>IFERROR(INDEX('[1]11. Свод Перечней'!B:C,MATCH(C148,'[1]11. Свод Перечней'!C:C,0),1),"")</f>
        <v xml:space="preserve">Соки фруктовые прямого отжима в ассортименте </v>
      </c>
      <c r="C148" s="2" t="str">
        <v>Сок из фруктов и (или) овощей тип 5</v>
      </c>
      <c r="D148" s="2" t="str">
        <f>IFERROR(VLOOKUP(C148,'[1]11. Свод Перечней'!C:H,2,0),"")</f>
        <v>10.32.19.111</v>
      </c>
      <c r="E148" s="2" t="str">
        <f>IFERROR(VLOOKUP(C148,'[1]11. Свод Перечней'!C:H,3,0),"")</f>
        <v>006</v>
      </c>
      <c r="F148" s="2" t="str">
        <f>IFERROR(VLOOKUP(C148,'[1]11. Свод Перечней'!C:H,4,0),"")</f>
        <v>Л; ДМ3</v>
      </c>
      <c r="G148" s="3" t="str">
        <f>IFERROR(VLOOKUP(C148,'[1]11. Свод Перечней'!C:H,5,0),"")</f>
        <v>Вид сока: Фруктовый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Да; Нет
Сок с мякотью: Да; Нет
Без добавления сахара: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148" s="2" t="str">
        <f>IF(LEN(IFERROR(VLOOKUP(C148,'[1]11. Свод Перечней'!C:H,6,0),""))&gt;1,IFERROR(VLOOKUP(C148,'[1]11. Свод Перечней'!C:H,6,0),""),"")</f>
        <v>10.32.10.000-00000006</v>
      </c>
    </row>
    <row r="149" spans="1:8" ht="204" customHeight="1" x14ac:dyDescent="0.25">
      <c r="A149" s="2">
        <f>IF(LEN(C149)&gt;0,MAX($A$4:A148)+1,"")</f>
        <v>144</v>
      </c>
      <c r="B149" s="4" t="str">
        <f>IFERROR(INDEX('[1]11. Свод Перечней'!B:C,MATCH(C149,'[1]11. Свод Перечней'!C:C,0),1),"")</f>
        <v>Соки фруктовые прямого отжима в ассортименте</v>
      </c>
      <c r="C149" s="2" t="str">
        <v>Сок из фруктов и (или) овощей тип 6</v>
      </c>
      <c r="D149" s="2" t="str">
        <f>IFERROR(VLOOKUP(C149,'[1]11. Свод Перечней'!C:H,2,0),"")</f>
        <v>10.32.19.111</v>
      </c>
      <c r="E149" s="2" t="str">
        <f>IFERROR(VLOOKUP(C149,'[1]11. Свод Перечней'!C:H,3,0),"")</f>
        <v>007</v>
      </c>
      <c r="F149" s="2" t="str">
        <f>IFERROR(VLOOKUP(C149,'[1]11. Свод Перечней'!C:H,4,0),"")</f>
        <v>Л; ДМ3</v>
      </c>
      <c r="G149" s="3" t="str">
        <f>IFERROR(VLOOKUP(C149,'[1]11. Свод Перечней'!C:H,5,0),"")</f>
        <v>Вид сока: Фруктовый
Вид сока по способу обработки: Стерилизованный; Пастеризованный
Вид сока по технологии производства: Прямого отжима
Наличие обогащающих компонентов: Да; Нет
Сок осветленный: Да; Нет
Сок с мякотью: Да; Нет
Без добавления сахара: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149" s="2" t="str">
        <f>IF(LEN(IFERROR(VLOOKUP(C149,'[1]11. Свод Перечней'!C:H,6,0),""))&gt;1,IFERROR(VLOOKUP(C149,'[1]11. Свод Перечней'!C:H,6,0),""),"")</f>
        <v>10.32.10.000-00000006</v>
      </c>
    </row>
    <row r="150" spans="1:8" ht="210" customHeight="1" x14ac:dyDescent="0.25">
      <c r="A150" s="2">
        <f>IF(LEN(C150)&gt;0,MAX($A$4:A149)+1,"")</f>
        <v>145</v>
      </c>
      <c r="B150" s="4" t="str">
        <f>IFERROR(INDEX('[1]11. Свод Перечней'!B:C,MATCH(C150,'[1]11. Свод Перечней'!C:C,0),1),"")</f>
        <v>Соки фруктовые восстановленные</v>
      </c>
      <c r="C150" s="2" t="str">
        <v>Сок из фруктов и (или) овощей тип 7</v>
      </c>
      <c r="D150" s="2" t="str">
        <f>IFERROR(VLOOKUP(C150,'[1]11. Свод Перечней'!C:H,2,0),"")</f>
        <v>10.32.19.112</v>
      </c>
      <c r="E150" s="2" t="str">
        <f>IFERROR(VLOOKUP(C150,'[1]11. Свод Перечней'!C:H,3,0),"")</f>
        <v>001</v>
      </c>
      <c r="F150" s="2" t="str">
        <f>IFERROR(VLOOKUP(C150,'[1]11. Свод Перечней'!C:H,4,0),"")</f>
        <v>Л; ДМ3</v>
      </c>
      <c r="G150" s="3" t="str">
        <f>IFERROR(VLOOKUP(C150,'[1]11. Свод Перечней'!C:H,5,0),"")</f>
        <v>Вид сока: Фруктовый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Да; Нет
Сок с мякотью: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150" s="2" t="str">
        <f>IF(LEN(IFERROR(VLOOKUP(C150,'[1]11. Свод Перечней'!C:H,6,0),""))&gt;1,IFERROR(VLOOKUP(C150,'[1]11. Свод Перечней'!C:H,6,0),""),"")</f>
        <v>10.32.10.000-00000006</v>
      </c>
    </row>
    <row r="151" spans="1:8" ht="211.5" customHeight="1" x14ac:dyDescent="0.25">
      <c r="A151" s="2">
        <f>IF(LEN(C151)&gt;0,MAX($A$4:A150)+1,"")</f>
        <v>146</v>
      </c>
      <c r="B151" s="4" t="str">
        <f>IFERROR(INDEX('[1]11. Свод Перечней'!B:C,MATCH(C151,'[1]11. Свод Перечней'!C:C,0),1),"")</f>
        <v>Соки фруктовые восстановленные</v>
      </c>
      <c r="C151" s="2" t="str">
        <v>Сок из фруктов и (или) овощей тип 8</v>
      </c>
      <c r="D151" s="2" t="str">
        <f>IFERROR(VLOOKUP(C151,'[1]11. Свод Перечней'!C:H,2,0),"")</f>
        <v>10.32.19.112</v>
      </c>
      <c r="E151" s="2" t="str">
        <f>IFERROR(VLOOKUP(C151,'[1]11. Свод Перечней'!C:H,3,0),"")</f>
        <v>003</v>
      </c>
      <c r="F151" s="2" t="str">
        <f>IFERROR(VLOOKUP(C151,'[1]11. Свод Перечней'!C:H,4,0),"")</f>
        <v>Л; ДМ3</v>
      </c>
      <c r="G151" s="3" t="str">
        <f>IFERROR(VLOOKUP(C151,'[1]11. Свод Перечней'!C:H,5,0),"")</f>
        <v>Вид сока: Фруктовый
Вид сока по способу обработки: Стерилизованный; Пастеризованный
Вид сока по технологии производства: Восстановленный
Наличие обогащающих компонентов: Да; Нет
Сок осветленный: Да; Нет
Сок с мякотью: Да; Нет
Вид сырья: Фрукты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151" s="2" t="str">
        <f>IF(LEN(IFERROR(VLOOKUP(C151,'[1]11. Свод Перечней'!C:H,6,0),""))&gt;1,IFERROR(VLOOKUP(C151,'[1]11. Свод Перечней'!C:H,6,0),""),"")</f>
        <v>10.32.10.000-00000006</v>
      </c>
    </row>
    <row r="152" spans="1:8" ht="187.5" customHeight="1" x14ac:dyDescent="0.25">
      <c r="A152" s="2">
        <f>IF(LEN(C152)&gt;0,MAX($A$4:A151)+1,"")</f>
        <v>147</v>
      </c>
      <c r="B152" s="4" t="str">
        <f>IFERROR(INDEX('[1]11. Свод Перечней'!B:C,MATCH(C152,'[1]11. Свод Перечней'!C:C,0),1),"")</f>
        <v>Нектары фруктовые</v>
      </c>
      <c r="C152" s="2" t="str">
        <v>Нектар из фруктов и (или) овощей тип 1</v>
      </c>
      <c r="D152" s="2" t="str">
        <f>IFERROR(VLOOKUP(C152,'[1]11. Свод Перечней'!C:H,2,0),"")</f>
        <v>10.32.21.110</v>
      </c>
      <c r="E152" s="2" t="str">
        <f>IFERROR(VLOOKUP(C152,'[1]11. Свод Перечней'!C:H,3,0),"")</f>
        <v>003</v>
      </c>
      <c r="F152" s="2" t="str">
        <f>IFERROR(VLOOKUP(C152,'[1]11. Свод Перечней'!C:H,4,0),"")</f>
        <v>Л; ДМ3</v>
      </c>
      <c r="G152" s="3" t="str">
        <f>IFERROR(VLOOKUP(C152,'[1]11. Свод Перечней'!C:H,5,0),"")</f>
        <v>Вид нектара: Фруктовый
Вид нектара по способу обработки: Стерилизованный; Пастеризованный
Наличие обогащающих компонентов: Да; Нет
Нектар осветленный: Да; Нет
Нектар с мякотью: Да; Нет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более 0,2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32104-2013;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152" s="2" t="str">
        <f>IF(LEN(IFERROR(VLOOKUP(C152,'[1]11. Свод Перечней'!C:H,6,0),""))&gt;1,IFERROR(VLOOKUP(C152,'[1]11. Свод Перечней'!C:H,6,0),""),"")</f>
        <v>10.32.21.000-00000003</v>
      </c>
    </row>
    <row r="153" spans="1:8" ht="179.25" customHeight="1" x14ac:dyDescent="0.25">
      <c r="A153" s="2">
        <f>IF(LEN(C153)&gt;0,MAX($A$4:A152)+1,"")</f>
        <v>148</v>
      </c>
      <c r="B153" s="4" t="str">
        <f>IFERROR(INDEX('[1]11. Свод Перечней'!B:C,MATCH(C153,'[1]11. Свод Перечней'!C:C,0),1),"")</f>
        <v>Нектары фруктовые</v>
      </c>
      <c r="C153" s="2" t="str">
        <v>Нектар из фруктов и (или) овощей тип 2</v>
      </c>
      <c r="D153" s="2" t="str">
        <f>IFERROR(VLOOKUP(C153,'[1]11. Свод Перечней'!C:H,2,0),"")</f>
        <v>10.32.21.110</v>
      </c>
      <c r="E153" s="2" t="str">
        <f>IFERROR(VLOOKUP(C153,'[1]11. Свод Перечней'!C:H,3,0),"")</f>
        <v>001</v>
      </c>
      <c r="F153" s="2" t="str">
        <f>IFERROR(VLOOKUP(C153,'[1]11. Свод Перечней'!C:H,4,0),"")</f>
        <v>Л; ДМ3</v>
      </c>
      <c r="G153" s="3" t="str">
        <f>IFERROR(VLOOKUP(C153,'[1]11. Свод Перечней'!C:H,5,0),"")</f>
        <v>Вид нектара: Фруктовый
Вид нектара по способу обработки: Стерилизованный; Пастеризованный
Наличие обогащающих компонентов: Да; Нет
Нектар осветленный: Да; Нет
Нектар с мякотью: Да; Нет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Объем: не менее 0,3 не более 1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32104-2013</v>
      </c>
      <c r="H153" s="2" t="str">
        <f>IF(LEN(IFERROR(VLOOKUP(C153,'[1]11. Свод Перечней'!C:H,6,0),""))&gt;1,IFERROR(VLOOKUP(C153,'[1]11. Свод Перечней'!C:H,6,0),""),"")</f>
        <v>10.32.21.000-00000003</v>
      </c>
    </row>
    <row r="154" spans="1:8" ht="156.75" customHeight="1" x14ac:dyDescent="0.25">
      <c r="A154" s="2">
        <f>IF(LEN(C154)&gt;0,MAX($A$4:A153)+1,"")</f>
        <v>149</v>
      </c>
      <c r="B154" s="4" t="str">
        <f>IFERROR(INDEX('[1]11. Свод Перечней'!B:C,MATCH(C154,'[1]11. Свод Перечней'!C:C,0),1),"")</f>
        <v>Овощи замороженные в ассортименте</v>
      </c>
      <c r="C154" s="2" t="str">
        <v>Овощи замороженные тип 1</v>
      </c>
      <c r="D154" s="2" t="str">
        <f>IFERROR(VLOOKUP(C154,'[1]11. Свод Перечней'!C:H,2,0),"")</f>
        <v>10.39.11.000</v>
      </c>
      <c r="E154" s="2" t="str">
        <f>IFERROR(VLOOKUP(C154,'[1]11. Свод Перечней'!C:H,3,0),"")</f>
        <v>001</v>
      </c>
      <c r="F154" s="2" t="str">
        <f>IFERROR(VLOOKUP(C154,'[1]11. Свод Перечней'!C:H,4,0),"")</f>
        <v>КГ</v>
      </c>
      <c r="G154" s="3" t="str">
        <f>IFERROR(VLOOKUP(C154,'[1]11. Свод Перечней'!C:H,5,0),"")</f>
        <v>Вид товара: Овощи замороженные; Смесь овощная замороженная
Наименование овощей: Горошек зеленый; Зелень петрушки; Зелень укропа; Капуста брокколи; Капуста брюссельская; Капуста цветная; Кукуруза; Лук зеленый; Лук репчатый; Морковь; Перец сладкий; Петрушка корневая; Томаты; Тыква; Фасоль стручковая
Вид добавки в смесь овощную: Без добавок
Вид овощей замороженных: Резаные; Целые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34110-2017</v>
      </c>
      <c r="H154" s="2" t="str">
        <f>IF(LEN(IFERROR(VLOOKUP(C154,'[1]11. Свод Перечней'!C:H,6,0),""))&gt;1,IFERROR(VLOOKUP(C154,'[1]11. Свод Перечней'!C:H,6,0),""),"")</f>
        <v>10.39.11.000-00000016, 
10.39.11.000-00000015</v>
      </c>
    </row>
    <row r="155" spans="1:8" ht="110.25" customHeight="1" x14ac:dyDescent="0.25">
      <c r="A155" s="2">
        <f>IF(LEN(C155)&gt;0,MAX($A$4:A154)+1,"")</f>
        <v>150</v>
      </c>
      <c r="B155" s="4" t="str">
        <f>IFERROR(INDEX('[1]11. Свод Перечней'!B:C,MATCH(C155,'[1]11. Свод Перечней'!C:C,0),1),"")</f>
        <v>Морковь столовая сушеная</v>
      </c>
      <c r="C155" s="2" t="str">
        <v>Морковь столовая тип 5</v>
      </c>
      <c r="D155" s="2" t="str">
        <f>IFERROR(VLOOKUP(C155,'[1]11. Свод Перечней'!C:H,2,0),"")</f>
        <v>10.39.13.000</v>
      </c>
      <c r="E155" s="2" t="str">
        <f>IFERROR(VLOOKUP(C155,'[1]11. Свод Перечней'!C:H,3,0),"")</f>
        <v>001</v>
      </c>
      <c r="F155" s="2" t="str">
        <f>IFERROR(VLOOKUP(C155,'[1]11. Свод Перечней'!C:H,4,0),"")</f>
        <v>КГ</v>
      </c>
      <c r="G155" s="3" t="str">
        <f>IFERROR(VLOOKUP(C155,'[1]11. Свод Перечней'!C:H,5,0),"")</f>
        <v>Вид: Сушеная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</c>
      <c r="H155" s="2" t="str">
        <f>IF(LEN(IFERROR(VLOOKUP(C155,'[1]11. Свод Перечней'!C:H,6,0),""))&gt;1,IFERROR(VLOOKUP(C155,'[1]11. Свод Перечней'!C:H,6,0),""),"")</f>
        <v/>
      </c>
    </row>
    <row r="156" spans="1:8" ht="99.95" customHeight="1" x14ac:dyDescent="0.25">
      <c r="A156" s="2">
        <f>IF(LEN(C156)&gt;0,MAX($A$4:A155)+1,"")</f>
        <v>151</v>
      </c>
      <c r="B156" s="4" t="str">
        <f>IFERROR(INDEX('[1]11. Свод Перечней'!B:C,MATCH(C156,'[1]11. Свод Перечней'!C:C,0),1),"")</f>
        <v>Свекла столовая сушеная</v>
      </c>
      <c r="C156" s="2" t="str">
        <v>Свекла столовая тип 7</v>
      </c>
      <c r="D156" s="2" t="str">
        <f>IFERROR(VLOOKUP(C156,'[1]11. Свод Перечней'!C:H,2,0),"")</f>
        <v>10.39.13.000</v>
      </c>
      <c r="E156" s="2" t="str">
        <f>IFERROR(VLOOKUP(C156,'[1]11. Свод Перечней'!C:H,3,0),"")</f>
        <v>002</v>
      </c>
      <c r="F156" s="2" t="str">
        <f>IFERROR(VLOOKUP(C156,'[1]11. Свод Перечней'!C:H,4,0),"")</f>
        <v>КГ</v>
      </c>
      <c r="G156" s="3" t="str">
        <f>IFERROR(VLOOKUP(C156,'[1]11. Свод Перечней'!C:H,5,0),"")</f>
        <v>Вид: Сушеная
Вес: не более 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</c>
      <c r="H156" s="2" t="str">
        <f>IF(LEN(IFERROR(VLOOKUP(C156,'[1]11. Свод Перечней'!C:H,6,0),""))&gt;1,IFERROR(VLOOKUP(C156,'[1]11. Свод Перечней'!C:H,6,0),""),"")</f>
        <v/>
      </c>
    </row>
    <row r="157" spans="1:8" ht="99.95" customHeight="1" x14ac:dyDescent="0.25">
      <c r="A157" s="2">
        <f>IF(LEN(C157)&gt;0,MAX($A$4:A156)+1,"")</f>
        <v>152</v>
      </c>
      <c r="B157" s="4" t="str">
        <f>IFERROR(INDEX('[1]11. Свод Перечней'!B:C,MATCH(C157,'[1]11. Свод Перечней'!C:C,0),1),"")</f>
        <v>Свекла столовая сушеная</v>
      </c>
      <c r="C157" s="2" t="str">
        <v>Свекла столовая тип 8</v>
      </c>
      <c r="D157" s="2" t="str">
        <f>IFERROR(VLOOKUP(C157,'[1]11. Свод Перечней'!C:H,2,0),"")</f>
        <v>10.39.13.000</v>
      </c>
      <c r="E157" s="2" t="str">
        <f>IFERROR(VLOOKUP(C157,'[1]11. Свод Перечней'!C:H,3,0),"")</f>
        <v>003</v>
      </c>
      <c r="F157" s="2" t="str">
        <f>IFERROR(VLOOKUP(C157,'[1]11. Свод Перечней'!C:H,4,0),"")</f>
        <v>КГ</v>
      </c>
      <c r="G157" s="3" t="str">
        <f>IFERROR(VLOOKUP(C157,'[1]11. Свод Перечней'!C:H,5,0),"")</f>
        <v>Вид: Сушеная
Вес: не более 1 КГ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</c>
      <c r="H157" s="2" t="str">
        <f>IF(LEN(IFERROR(VLOOKUP(C157,'[1]11. Свод Перечней'!C:H,6,0),""))&gt;1,IFERROR(VLOOKUP(C157,'[1]11. Свод Перечней'!C:H,6,0),""),"")</f>
        <v/>
      </c>
    </row>
    <row r="158" spans="1:8" ht="99.95" customHeight="1" x14ac:dyDescent="0.25">
      <c r="A158" s="2">
        <f>IF(LEN(C158)&gt;0,MAX($A$4:A157)+1,"")</f>
        <v>153</v>
      </c>
      <c r="B158" s="4" t="str">
        <f>IFERROR(INDEX('[1]11. Свод Перечней'!B:C,MATCH(C158,'[1]11. Свод Перечней'!C:C,0),1),"")</f>
        <v>Морковь свежая очищенная **</v>
      </c>
      <c r="C158" s="2" t="str">
        <v>Морковь столовая тип 6</v>
      </c>
      <c r="D158" s="2" t="str">
        <f>IFERROR(VLOOKUP(C158,'[1]11. Свод Перечней'!C:H,2,0),"")</f>
        <v>01.13.41.110</v>
      </c>
      <c r="E158" s="2" t="str">
        <f>IFERROR(VLOOKUP(C158,'[1]11. Свод Перечней'!C:H,3,0),"")</f>
        <v>005</v>
      </c>
      <c r="F158" s="2" t="str">
        <f>IFERROR(VLOOKUP(C158,'[1]11. Свод Перечней'!C:H,4,0),"")</f>
        <v>КГ</v>
      </c>
      <c r="G158" s="3" t="str">
        <f>IFERROR(VLOOKUP(C158,'[1]11. Свод Перечней'!C:H,5,0),"")</f>
        <v>Морковь очищенная: Да
Вид: Свежая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158" s="2" t="str">
        <f>IF(LEN(IFERROR(VLOOKUP(C158,'[1]11. Свод Перечней'!C:H,6,0),""))&gt;1,IFERROR(VLOOKUP(C158,'[1]11. Свод Перечней'!C:H,6,0),""),"")</f>
        <v>01.13.41.110-00000003</v>
      </c>
    </row>
    <row r="159" spans="1:8" ht="99.95" customHeight="1" x14ac:dyDescent="0.25">
      <c r="A159" s="2">
        <f>IF(LEN(C159)&gt;0,MAX($A$4:A158)+1,"")</f>
        <v>154</v>
      </c>
      <c r="B159" s="4" t="str">
        <f>IFERROR(INDEX('[1]11. Свод Перечней'!B:C,MATCH(C159,'[1]11. Свод Перечней'!C:C,0),1),"")</f>
        <v xml:space="preserve">Свекла столовая очищенная ** </v>
      </c>
      <c r="C159" s="2" t="str">
        <v>Свекла столовая тип 4</v>
      </c>
      <c r="D159" s="2" t="str">
        <f>IFERROR(VLOOKUP(C159,'[1]11. Свод Перечней'!C:H,2,0),"")</f>
        <v>01.13.49.110</v>
      </c>
      <c r="E159" s="2" t="str">
        <f>IFERROR(VLOOKUP(C159,'[1]11. Свод Перечней'!C:H,3,0),"")</f>
        <v>004</v>
      </c>
      <c r="F159" s="2" t="str">
        <f>IFERROR(VLOOKUP(C159,'[1]11. Свод Перечней'!C:H,4,0),"")</f>
        <v>КГ</v>
      </c>
      <c r="G159" s="3" t="str">
        <f>IFERROR(VLOOKUP(C159,'[1]11. Свод Перечней'!C:H,5,0),"")</f>
        <v>Свекла очищенная: Да
Вакуумная упаковка производителя: Наличие
Вес: не более 5 КГ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159" s="2" t="str">
        <f>IF(LEN(IFERROR(VLOOKUP(C159,'[1]11. Свод Перечней'!C:H,6,0),""))&gt;1,IFERROR(VLOOKUP(C159,'[1]11. Свод Перечней'!C:H,6,0),""),"")</f>
        <v>01.13.49.110-00000003</v>
      </c>
    </row>
    <row r="160" spans="1:8" ht="99.95" customHeight="1" x14ac:dyDescent="0.25">
      <c r="A160" s="2">
        <f>IF(LEN(C160)&gt;0,MAX($A$4:A159)+1,"")</f>
        <v>155</v>
      </c>
      <c r="B160" s="4" t="str">
        <f>IFERROR(INDEX('[1]11. Свод Перечней'!B:C,MATCH(C160,'[1]11. Свод Перечней'!C:C,0),1),"")</f>
        <v>Горошек зеленый</v>
      </c>
      <c r="C160" s="2" t="str">
        <v>Горох, консервированный без уксуса или уксусной кислоты (кроме готовых блюд из овощей) тип 1</v>
      </c>
      <c r="D160" s="2" t="str">
        <f>IFERROR(VLOOKUP(C160,'[1]11. Свод Перечней'!C:H,2,0),"")</f>
        <v>10.39.16.000</v>
      </c>
      <c r="E160" s="2" t="str">
        <f>IFERROR(VLOOKUP(C160,'[1]11. Свод Перечней'!C:H,3,0),"")</f>
        <v>001</v>
      </c>
      <c r="F160" s="2" t="str">
        <f>IFERROR(VLOOKUP(C160,'[1]11. Свод Перечней'!C:H,4,0),"")</f>
        <v>КГ</v>
      </c>
      <c r="G160" s="3" t="str">
        <f>IFERROR(VLOOKUP(C160,'[1]11. Свод Перечней'!C:H,5,0),"")</f>
        <v>Вес: не более 1 КГ
Товарный 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34112-2017</v>
      </c>
      <c r="H160" s="2" t="str">
        <f>IF(LEN(IFERROR(VLOOKUP(C160,'[1]11. Свод Перечней'!C:H,6,0),""))&gt;1,IFERROR(VLOOKUP(C160,'[1]11. Свод Перечней'!C:H,6,0),""),"")</f>
        <v>10.39.16.000-00000002</v>
      </c>
    </row>
    <row r="161" spans="1:8" ht="99.95" customHeight="1" x14ac:dyDescent="0.25">
      <c r="A161" s="2">
        <f>IF(LEN(C161)&gt;0,MAX($A$4:A160)+1,"")</f>
        <v>156</v>
      </c>
      <c r="B161" s="4" t="str">
        <f>IFERROR(INDEX('[1]11. Свод Перечней'!B:C,MATCH(C161,'[1]11. Свод Перечней'!C:C,0),1),"")</f>
        <v>Горошек зеленый</v>
      </c>
      <c r="C161" s="2" t="str">
        <v>Горох, консервированный без уксуса или уксусной кислоты (кроме готовых блюд из овощей) тип 2</v>
      </c>
      <c r="D161" s="2" t="str">
        <f>IFERROR(VLOOKUP(C161,'[1]11. Свод Перечней'!C:H,2,0),"")</f>
        <v>10.39.16.000</v>
      </c>
      <c r="E161" s="2" t="str">
        <f>IFERROR(VLOOKUP(C161,'[1]11. Свод Перечней'!C:H,3,0),"")</f>
        <v>002</v>
      </c>
      <c r="F161" s="2" t="str">
        <f>IFERROR(VLOOKUP(C161,'[1]11. Свод Перечней'!C:H,4,0),"")</f>
        <v>КГ</v>
      </c>
      <c r="G161" s="3" t="str">
        <f>IFERROR(VLOOKUP(C161,'[1]11. Свод Перечней'!C:H,5,0),"")</f>
        <v>Вес: не более 1 КГ
Товарный 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34112-2017</v>
      </c>
      <c r="H161" s="2" t="str">
        <f>IF(LEN(IFERROR(VLOOKUP(C161,'[1]11. Свод Перечней'!C:H,6,0),""))&gt;1,IFERROR(VLOOKUP(C161,'[1]11. Свод Перечней'!C:H,6,0),""),"")</f>
        <v>10.39.16.000-00000002</v>
      </c>
    </row>
    <row r="162" spans="1:8" ht="141.75" customHeight="1" x14ac:dyDescent="0.25">
      <c r="A162" s="2">
        <f>IF(LEN(C162)&gt;0,MAX($A$4:A161)+1,"")</f>
        <v>157</v>
      </c>
      <c r="B162" s="4" t="str">
        <f>IFERROR(INDEX('[1]11. Свод Перечней'!B:C,MATCH(C162,'[1]11. Свод Перечней'!C:C,0),1),"")</f>
        <v>Томат- паста</v>
      </c>
      <c r="C162" s="2" t="str">
        <v>Томат- паста тип 2</v>
      </c>
      <c r="D162" s="2" t="str">
        <f>IFERROR(VLOOKUP(C162,'[1]11. Свод Перечней'!C:H,2,0),"")</f>
        <v>10.39.17.112</v>
      </c>
      <c r="E162" s="2" t="str">
        <f>IFERROR(VLOOKUP(C162,'[1]11. Свод Перечней'!C:H,3,0),"")</f>
        <v>001</v>
      </c>
      <c r="F162" s="2" t="str">
        <f>IFERROR(VLOOKUP(C162,'[1]11. Свод Перечней'!C:H,4,0),"")</f>
        <v>КГ</v>
      </c>
      <c r="G162" s="3" t="str">
        <f>IFERROR(VLOOKUP(C162,'[1]11. Свод Перечней'!C:H,5,0),"")</f>
        <v>Вес: не более 1 КГ
Категория: Экстра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Содержание сухих веществ: не менее 25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3343-2017</v>
      </c>
      <c r="H162" s="2" t="str">
        <f>IF(LEN(IFERROR(VLOOKUP(C162,'[1]11. Свод Перечней'!C:H,6,0),""))&gt;1,IFERROR(VLOOKUP(C162,'[1]11. Свод Перечней'!C:H,6,0),""),"")</f>
        <v/>
      </c>
    </row>
    <row r="163" spans="1:8" ht="141.75" customHeight="1" x14ac:dyDescent="0.25">
      <c r="A163" s="2">
        <f>IF(LEN(C163)&gt;0,MAX($A$4:A162)+1,"")</f>
        <v>158</v>
      </c>
      <c r="B163" s="4" t="str">
        <f>IFERROR(INDEX('[1]11. Свод Перечней'!B:C,MATCH(C163,'[1]11. Свод Перечней'!C:C,0),1),"")</f>
        <v>Пюре томатное</v>
      </c>
      <c r="C163" s="2" t="str">
        <v>Пюре томатное тип 1</v>
      </c>
      <c r="D163" s="2" t="str">
        <f>IFERROR(VLOOKUP(C163,'[1]11. Свод Перечней'!C:H,2,0),"")</f>
        <v>10.39.17.111</v>
      </c>
      <c r="E163" s="2" t="str">
        <f>IFERROR(VLOOKUP(C163,'[1]11. Свод Перечней'!C:H,3,0),"")</f>
        <v>002</v>
      </c>
      <c r="F163" s="2" t="str">
        <f>IFERROR(VLOOKUP(C163,'[1]11. Свод Перечней'!C:H,4,0),"")</f>
        <v>КГ</v>
      </c>
      <c r="G163" s="3" t="str">
        <f>IFERROR(VLOOKUP(C163,'[1]11. Свод Перечней'!C:H,5,0),"")</f>
        <v>Вес: не более 1 КГ
Категория: Экстра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Содержание сухих веществ: не менее 12 не более 24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3343-2017</v>
      </c>
      <c r="H163" s="2" t="str">
        <f>IF(LEN(IFERROR(VLOOKUP(C163,'[1]11. Свод Перечней'!C:H,6,0),""))&gt;1,IFERROR(VLOOKUP(C163,'[1]11. Свод Перечней'!C:H,6,0),""),"")</f>
        <v/>
      </c>
    </row>
    <row r="164" spans="1:8" ht="99.95" customHeight="1" x14ac:dyDescent="0.25">
      <c r="A164" s="2">
        <f>IF(LEN(C164)&gt;0,MAX($A$4:A163)+1,"")</f>
        <v>159</v>
      </c>
      <c r="B164" s="4" t="str">
        <f>IFERROR(INDEX('[1]11. Свод Перечней'!B:C,MATCH(C164,'[1]11. Свод Перечней'!C:C,0),1),"")</f>
        <v>Капуста белокочанная квашенная шинкованная</v>
      </c>
      <c r="C164" s="2" t="str">
        <v>Капуста белокочанная тип 3</v>
      </c>
      <c r="D164" s="2" t="str">
        <f>IFERROR(VLOOKUP(C164,'[1]11. Свод Перечней'!C:H,2,0),"")</f>
        <v>10.39.17.190</v>
      </c>
      <c r="E164" s="2" t="str">
        <f>IFERROR(VLOOKUP(C164,'[1]11. Свод Перечней'!C:H,3,0),"")</f>
        <v>001</v>
      </c>
      <c r="F164" s="2" t="str">
        <f>IFERROR(VLOOKUP(C164,'[1]11. Свод Перечней'!C:H,4,0),"")</f>
        <v>КГ</v>
      </c>
      <c r="G164" s="3" t="str">
        <f>IFERROR(VLOOKUP(C164,'[1]11. Свод Перечней'!C:H,5,0),"")</f>
        <v>Тип: Шинкованная
Вид: Квашенная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</c>
      <c r="H164" s="2" t="str">
        <f>IF(LEN(IFERROR(VLOOKUP(C164,'[1]11. Свод Перечней'!C:H,6,0),""))&gt;1,IFERROR(VLOOKUP(C164,'[1]11. Свод Перечней'!C:H,6,0),""),"")</f>
        <v/>
      </c>
    </row>
    <row r="165" spans="1:8" ht="99.95" customHeight="1" x14ac:dyDescent="0.25">
      <c r="A165" s="2">
        <f>IF(LEN(C165)&gt;0,MAX($A$4:A164)+1,"")</f>
        <v>160</v>
      </c>
      <c r="B165" s="4" t="str">
        <f>IFERROR(INDEX('[1]11. Свод Перечней'!B:C,MATCH(C165,'[1]11. Свод Перечней'!C:C,0),1),"")</f>
        <v>Капуста белокочанная квашенная рубленная</v>
      </c>
      <c r="C165" s="2" t="str">
        <v>Капуста белокочанная тип 4</v>
      </c>
      <c r="D165" s="2" t="str">
        <f>IFERROR(VLOOKUP(C165,'[1]11. Свод Перечней'!C:H,2,0),"")</f>
        <v>10.39.17.190</v>
      </c>
      <c r="E165" s="2" t="str">
        <f>IFERROR(VLOOKUP(C165,'[1]11. Свод Перечней'!C:H,3,0),"")</f>
        <v>010</v>
      </c>
      <c r="F165" s="2" t="str">
        <f>IFERROR(VLOOKUP(C165,'[1]11. Свод Перечней'!C:H,4,0),"")</f>
        <v>КГ</v>
      </c>
      <c r="G165" s="3" t="str">
        <f>IFERROR(VLOOKUP(C165,'[1]11. Свод Перечней'!C:H,5,0),"")</f>
        <v>Тип: Рубленная
Вид: Квашенная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</c>
      <c r="H165" s="2" t="str">
        <f>IF(LEN(IFERROR(VLOOKUP(C165,'[1]11. Свод Перечней'!C:H,6,0),""))&gt;1,IFERROR(VLOOKUP(C165,'[1]11. Свод Перечней'!C:H,6,0),""),"")</f>
        <v/>
      </c>
    </row>
    <row r="166" spans="1:8" ht="99.95" customHeight="1" x14ac:dyDescent="0.25">
      <c r="A166" s="2">
        <f>IF(LEN(C166)&gt;0,MAX($A$4:A165)+1,"")</f>
        <v>161</v>
      </c>
      <c r="B166" s="4" t="str">
        <f>IFERROR(INDEX('[1]11. Свод Перечней'!B:C,MATCH(C166,'[1]11. Свод Перечней'!C:C,0),1),"")</f>
        <v>Кукуруза сахарная</v>
      </c>
      <c r="C166" s="2" t="str">
        <v>Кукуруза консервированная тип 2</v>
      </c>
      <c r="D166" s="2" t="str">
        <f>IFERROR(VLOOKUP(C166,'[1]11. Свод Перечней'!C:H,2,0),"")</f>
        <v>10.39.17.190</v>
      </c>
      <c r="E166" s="2" t="str">
        <f>IFERROR(VLOOKUP(C166,'[1]11. Свод Перечней'!C:H,3,0),"")</f>
        <v>006</v>
      </c>
      <c r="F166" s="2" t="str">
        <f>IFERROR(VLOOKUP(C166,'[1]11. Свод Перечней'!C:H,4,0),"")</f>
        <v>КГ</v>
      </c>
      <c r="G166" s="3" t="str">
        <f>IFERROR(VLOOKUP(C166,'[1]11. Свод Перечней'!C:H,5,0),"")</f>
        <v>Вес: не более 1 КГ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34114-2017</v>
      </c>
      <c r="H166" s="2" t="str">
        <f>IF(LEN(IFERROR(VLOOKUP(C166,'[1]11. Свод Перечней'!C:H,6,0),""))&gt;1,IFERROR(VLOOKUP(C166,'[1]11. Свод Перечней'!C:H,6,0),""),"")</f>
        <v/>
      </c>
    </row>
    <row r="167" spans="1:8" ht="99.95" customHeight="1" x14ac:dyDescent="0.25">
      <c r="A167" s="2">
        <f>IF(LEN(C167)&gt;0,MAX($A$4:A166)+1,"")</f>
        <v>162</v>
      </c>
      <c r="B167" s="4" t="str">
        <f>IFERROR(INDEX('[1]11. Свод Перечней'!B:C,MATCH(C167,'[1]11. Свод Перечней'!C:C,0),1),"")</f>
        <v>Огурцы соленые
 (пикули, корнишоны, зеленцы)</v>
      </c>
      <c r="C167" s="2" t="str">
        <v>Огурцы тип 2</v>
      </c>
      <c r="D167" s="2" t="str">
        <f>IFERROR(VLOOKUP(C167,'[1]11. Свод Перечней'!C:H,2,0),"")</f>
        <v>10.39.17.190</v>
      </c>
      <c r="E167" s="2" t="str">
        <f>IFERROR(VLOOKUP(C167,'[1]11. Свод Перечней'!C:H,3,0),"")</f>
        <v>002</v>
      </c>
      <c r="F167" s="2" t="str">
        <f>IFERROR(VLOOKUP(C167,'[1]11. Свод Перечней'!C:H,4,0),"")</f>
        <v>КГ</v>
      </c>
      <c r="G167" s="3" t="str">
        <f>IFERROR(VLOOKUP(C167,'[1]11. Свод Перечней'!C:H,5,0),"")</f>
        <v>Тип: Пикули; Корнишоны; Зеленцы
Вид: Соленые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</c>
      <c r="H167" s="2" t="str">
        <f>IF(LEN(IFERROR(VLOOKUP(C167,'[1]11. Свод Перечней'!C:H,6,0),""))&gt;1,IFERROR(VLOOKUP(C167,'[1]11. Свод Перечней'!C:H,6,0),""),"")</f>
        <v/>
      </c>
    </row>
    <row r="168" spans="1:8" ht="99.95" customHeight="1" x14ac:dyDescent="0.25">
      <c r="A168" s="2">
        <f>IF(LEN(C168)&gt;0,MAX($A$4:A167)+1,"")</f>
        <v>163</v>
      </c>
      <c r="B168" s="4" t="str">
        <f>IFERROR(INDEX('[1]11. Свод Перечней'!B:C,MATCH(C168,'[1]11. Свод Перечней'!C:C,0),1),"")</f>
        <v>Томаты соленые</v>
      </c>
      <c r="C168" s="2" t="str">
        <v>Томаты тип 4</v>
      </c>
      <c r="D168" s="2" t="str">
        <f>IFERROR(VLOOKUP(C168,'[1]11. Свод Перечней'!C:H,2,0),"")</f>
        <v>10.39.17.190</v>
      </c>
      <c r="E168" s="2" t="str">
        <f>IFERROR(VLOOKUP(C168,'[1]11. Свод Перечней'!C:H,3,0),"")</f>
        <v>009</v>
      </c>
      <c r="F168" s="2" t="str">
        <f>IFERROR(VLOOKUP(C168,'[1]11. Свод Перечней'!C:H,4,0),"")</f>
        <v>КГ</v>
      </c>
      <c r="G168" s="3" t="str">
        <f>IFERROR(VLOOKUP(C168,'[1]11. Свод Перечней'!C:H,5,0),"")</f>
        <v>Вид: Соленые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34220-2017</v>
      </c>
      <c r="H168" s="2" t="str">
        <f>IF(LEN(IFERROR(VLOOKUP(C168,'[1]11. Свод Перечней'!C:H,6,0),""))&gt;1,IFERROR(VLOOKUP(C168,'[1]11. Свод Перечней'!C:H,6,0),""),"")</f>
        <v/>
      </c>
    </row>
    <row r="169" spans="1:8" ht="99.95" customHeight="1" x14ac:dyDescent="0.25">
      <c r="A169" s="2">
        <f>IF(LEN(C169)&gt;0,MAX($A$4:A168)+1,"")</f>
        <v>164</v>
      </c>
      <c r="B169" s="4" t="str">
        <f>IFERROR(INDEX('[1]11. Свод Перечней'!B:C,MATCH(C169,'[1]11. Свод Перечней'!C:C,0),1),"")</f>
        <v>Икра из баклажанов</v>
      </c>
      <c r="C169" s="2" t="str">
        <v>Икра из баклажанов тип 1</v>
      </c>
      <c r="D169" s="2" t="str">
        <f>IFERROR(VLOOKUP(C169,'[1]11. Свод Перечней'!C:H,2,0),"")</f>
        <v>10.39.18.110</v>
      </c>
      <c r="E169" s="2" t="str">
        <f>IFERROR(VLOOKUP(C169,'[1]11. Свод Перечней'!C:H,3,0),"")</f>
        <v>002</v>
      </c>
      <c r="F169" s="2" t="str">
        <f>IFERROR(VLOOKUP(C169,'[1]11. Свод Перечней'!C:H,4,0),"")</f>
        <v>КГ</v>
      </c>
      <c r="G169" s="3" t="str">
        <f>IFERROR(VLOOKUP(C169,'[1]11. Свод Перечней'!C:H,5,0),"")</f>
        <v>Тип: Стерилизованная
Вес: не более 1 КГ
Особые условия (требования к составу пищевых продуктов): Без химических консервантов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2654-2017</v>
      </c>
      <c r="H169" s="2" t="str">
        <f>IF(LEN(IFERROR(VLOOKUP(C169,'[1]11. Свод Перечней'!C:H,6,0),""))&gt;1,IFERROR(VLOOKUP(C169,'[1]11. Свод Перечней'!C:H,6,0),""),"")</f>
        <v/>
      </c>
    </row>
    <row r="170" spans="1:8" ht="99.95" customHeight="1" x14ac:dyDescent="0.25">
      <c r="A170" s="2">
        <f>IF(LEN(C170)&gt;0,MAX($A$4:A169)+1,"")</f>
        <v>165</v>
      </c>
      <c r="B170" s="4" t="str">
        <f>IFERROR(INDEX('[1]11. Свод Перечней'!B:C,MATCH(C170,'[1]11. Свод Перечней'!C:C,0),1),"")</f>
        <v>Икра из кабачков</v>
      </c>
      <c r="C170" s="2" t="str">
        <v>Икра из кабачков тип 2</v>
      </c>
      <c r="D170" s="2" t="str">
        <f>IFERROR(VLOOKUP(C170,'[1]11. Свод Перечней'!C:H,2,0),"")</f>
        <v>10.39.18.110</v>
      </c>
      <c r="E170" s="2" t="str">
        <f>IFERROR(VLOOKUP(C170,'[1]11. Свод Перечней'!C:H,3,0),"")</f>
        <v>005</v>
      </c>
      <c r="F170" s="2" t="str">
        <f>IFERROR(VLOOKUP(C170,'[1]11. Свод Перечней'!C:H,4,0),"")</f>
        <v>КГ</v>
      </c>
      <c r="G170" s="3" t="str">
        <f>IFERROR(VLOOKUP(C170,'[1]11. Свод Перечней'!C:H,5,0),"")</f>
        <v>Вес: не более 1 КГ
Метод обработки: Стерилизованная
Особые условия (требования к составу пищевых продуктов): Без химических консервантов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2654-2017</v>
      </c>
      <c r="H170" s="2" t="str">
        <f>IF(LEN(IFERROR(VLOOKUP(C170,'[1]11. Свод Перечней'!C:H,6,0),""))&gt;1,IFERROR(VLOOKUP(C170,'[1]11. Свод Перечней'!C:H,6,0),""),"")</f>
        <v/>
      </c>
    </row>
    <row r="171" spans="1:8" ht="228" customHeight="1" x14ac:dyDescent="0.25">
      <c r="A171" s="2">
        <f>IF(LEN(C171)&gt;0,MAX($A$4:A170)+1,"")</f>
        <v>166</v>
      </c>
      <c r="B171" s="4" t="str">
        <f>IFERROR(INDEX('[1]11. Свод Перечней'!B:C,MATCH(C171,'[1]11. Свод Перечней'!C:C,0),1),"")</f>
        <v xml:space="preserve">Джем стерилизованный в ассортименте </v>
      </c>
      <c r="C171" s="2" t="str">
        <v>Джем тип 1</v>
      </c>
      <c r="D171" s="2" t="str">
        <f>IFERROR(VLOOKUP(C171,'[1]11. Свод Перечней'!C:H,2,0),"")</f>
        <v>10.39.22.110</v>
      </c>
      <c r="E171" s="2" t="str">
        <f>IFERROR(VLOOKUP(C171,'[1]11. Свод Перечней'!C:H,3,0),"")</f>
        <v>001</v>
      </c>
      <c r="F171" s="2" t="str">
        <f>IFERROR(VLOOKUP(C171,'[1]11. Свод Перечней'!C:H,4,0),"")</f>
        <v>КГ</v>
      </c>
      <c r="G171" s="3" t="str">
        <f>IFERROR(VLOOKUP(C171,'[1]11. Свод Перечней'!C:H,5,0),"")</f>
        <v>Вид продукта по способу обработки: Стерилизованный
Тип джема: Овощной; Фруктово-ягодный; Фруктовый; Ягодный
Вид сырья: Тыква; Дыня; Яблоко; Черника; Черная смородина; Чернослив; Черноплодная рябина; Хурма; Физалис; Фейхоа; Слива; Рябина; Персик; Мандарин; Манго; Малина; Лимон; Крыжовник; Клюква; Кизил; Инжир; Земляника (клубника); Жердель; Ежевика; Груша; Киви; Голубика; Вишня; Брусника; Барбарис; Алыча; Ананас; Апельсин; Айва; Абрикос
Наличие консервантов: Нет; Да
Продукт на основе сахарозаменителей: Нет
Индивидуальная упаковка: Нет
Продукт обогащённый витаминами: Нет;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31712-2012</v>
      </c>
      <c r="H171" s="2" t="str">
        <f>IF(LEN(IFERROR(VLOOKUP(C171,'[1]11. Свод Перечней'!C:H,6,0),""))&gt;1,IFERROR(VLOOKUP(C171,'[1]11. Свод Перечней'!C:H,6,0),""),"")</f>
        <v>10.39.22.110-00000004</v>
      </c>
    </row>
    <row r="172" spans="1:8" ht="117" customHeight="1" x14ac:dyDescent="0.25">
      <c r="A172" s="2">
        <f>IF(LEN(C172)&gt;0,MAX($A$4:A171)+1,"")</f>
        <v>167</v>
      </c>
      <c r="B172" s="4" t="str">
        <f>IFERROR(INDEX('[1]11. Свод Перечней'!B:C,MATCH(C172,'[1]11. Свод Перечней'!C:C,0),1),"")</f>
        <v>Конфитюр стерилизованный</v>
      </c>
      <c r="C172" s="2" t="str">
        <v>Конфитюр тип 1</v>
      </c>
      <c r="D172" s="2" t="str">
        <f>IFERROR(VLOOKUP(C172,'[1]11. Свод Перечней'!C:H,2,0),"")</f>
        <v>10.39.22.110</v>
      </c>
      <c r="E172" s="2" t="str">
        <f>IFERROR(VLOOKUP(C172,'[1]11. Свод Перечней'!C:H,3,0),"")</f>
        <v>002</v>
      </c>
      <c r="F172" s="2" t="str">
        <f>IFERROR(VLOOKUP(C172,'[1]11. Свод Перечней'!C:H,4,0),"")</f>
        <v>КГ</v>
      </c>
      <c r="G172" s="3" t="str">
        <f>IFERROR(VLOOKUP(C172,'[1]11. Свод Перечней'!C:H,5,0),"")</f>
        <v>Вес: не более 1 КГ
Вид продукта по способу обработки: Стерилизованный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 ГОСТ 34447-2018</v>
      </c>
      <c r="H172" s="2" t="str">
        <f>IF(LEN(IFERROR(VLOOKUP(C172,'[1]11. Свод Перечней'!C:H,6,0),""))&gt;1,IFERROR(VLOOKUP(C172,'[1]11. Свод Перечней'!C:H,6,0),""),"")</f>
        <v/>
      </c>
    </row>
    <row r="173" spans="1:8" ht="153.75" customHeight="1" x14ac:dyDescent="0.25">
      <c r="A173" s="2">
        <f>IF(LEN(C173)&gt;0,MAX($A$4:A172)+1,"")</f>
        <v>168</v>
      </c>
      <c r="B173" s="4" t="str">
        <f>IFERROR(INDEX('[1]11. Свод Перечней'!B:C,MATCH(C173,'[1]11. Свод Перечней'!C:C,0),1),"")</f>
        <v>Компоты в ассортименте</v>
      </c>
      <c r="C173" s="2" t="str">
        <v>Компот тип 1</v>
      </c>
      <c r="D173" s="2" t="str">
        <f>IFERROR(VLOOKUP(C173,'[1]11. Свод Перечней'!C:H,2,0),"")</f>
        <v>10.39.22.120</v>
      </c>
      <c r="E173" s="2" t="str">
        <f>IFERROR(VLOOKUP(C173,'[1]11. Свод Перечней'!C:H,3,0),"")</f>
        <v>001</v>
      </c>
      <c r="F173" s="2" t="str">
        <f>IFERROR(VLOOKUP(C173,'[1]11. Свод Перечней'!C:H,4,0),"")</f>
        <v>Л; ДМ3</v>
      </c>
      <c r="G173" s="3" t="str">
        <f>IFERROR(VLOOKUP(C173,'[1]11. Свод Перечней'!C:H,5,0),"")</f>
        <v>Для детского питания: Да; Нет
Вид компота: Однокомпонентный; Многокомпонентный
Вид продукта по способу обработки: Пастеризованный; Стерилизованный
Вид сырья: Фрукты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816-2017</v>
      </c>
      <c r="H173" s="2" t="str">
        <f>IF(LEN(IFERROR(VLOOKUP(C173,'[1]11. Свод Перечней'!C:H,6,0),""))&gt;1,IFERROR(VLOOKUP(C173,'[1]11. Свод Перечней'!C:H,6,0),""),"")</f>
        <v>10.39.22.120-00000001</v>
      </c>
    </row>
    <row r="174" spans="1:8" ht="135" customHeight="1" x14ac:dyDescent="0.25">
      <c r="A174" s="2">
        <f>IF(LEN(C174)&gt;0,MAX($A$4:A173)+1,"")</f>
        <v>169</v>
      </c>
      <c r="B174" s="4" t="str">
        <f>IFERROR(INDEX('[1]11. Свод Перечней'!B:C,MATCH(C174,'[1]11. Свод Перечней'!C:C,0),1),"")</f>
        <v>Брусника протертая с сахаром стерилизованная</v>
      </c>
      <c r="C174" s="2" t="str">
        <v>Брусника тип 1</v>
      </c>
      <c r="D174" s="2" t="str">
        <f>IFERROR(VLOOKUP(C174,'[1]11. Свод Перечней'!C:H,2,0),"")</f>
        <v>10.39.22.130</v>
      </c>
      <c r="E174" s="2" t="str">
        <f>IFERROR(VLOOKUP(C174,'[1]11. Свод Перечней'!C:H,3,0),"")</f>
        <v>003</v>
      </c>
      <c r="F174" s="2" t="str">
        <f>IFERROR(VLOOKUP(C174,'[1]11. Свод Перечней'!C:H,4,0),"")</f>
        <v>КГ</v>
      </c>
      <c r="G174" s="3" t="str">
        <f>IFERROR(VLOOKUP(C174,'[1]11. Свод Перечней'!C:H,5,0),"")</f>
        <v>Вид: Протертая с сахаром
Вес: не более 1 КГ
Метод обработки: Стерилизованная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54681-2011</v>
      </c>
      <c r="H174" s="2" t="str">
        <f>IF(LEN(IFERROR(VLOOKUP(C174,'[1]11. Свод Перечней'!C:H,6,0),""))&gt;1,IFERROR(VLOOKUP(C174,'[1]11. Свод Перечней'!C:H,6,0),""),"")</f>
        <v/>
      </c>
    </row>
    <row r="175" spans="1:8" ht="119.25" customHeight="1" x14ac:dyDescent="0.25">
      <c r="A175" s="2">
        <f>IF(LEN(C175)&gt;0,MAX($A$4:A174)+1,"")</f>
        <v>170</v>
      </c>
      <c r="B175" s="4" t="str">
        <f>IFERROR(INDEX('[1]11. Свод Перечней'!B:C,MATCH(C175,'[1]11. Свод Перечней'!C:C,0),1),"")</f>
        <v>Варенье стерилизованное в ассортименте</v>
      </c>
      <c r="C175" s="2" t="str">
        <v>Варенье тип 1</v>
      </c>
      <c r="D175" s="2" t="str">
        <f>IFERROR(VLOOKUP(C175,'[1]11. Свод Перечней'!C:H,2,0),"")</f>
        <v>10.39.22.130</v>
      </c>
      <c r="E175" s="2" t="str">
        <f>IFERROR(VLOOKUP(C175,'[1]11. Свод Перечней'!C:H,3,0),"")</f>
        <v>004</v>
      </c>
      <c r="F175" s="2" t="str">
        <f>IFERROR(VLOOKUP(C175,'[1]11. Свод Перечней'!C:H,4,0),"")</f>
        <v>КГ</v>
      </c>
      <c r="G175" s="3" t="str">
        <f>IFERROR(VLOOKUP(C175,'[1]11. Свод Перечней'!C:H,5,0),"")</f>
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34113-2017</v>
      </c>
      <c r="H175" s="2" t="str">
        <f>IF(LEN(IFERROR(VLOOKUP(C175,'[1]11. Свод Перечней'!C:H,6,0),""))&gt;1,IFERROR(VLOOKUP(C175,'[1]11. Свод Перечней'!C:H,6,0),""),"")</f>
        <v/>
      </c>
    </row>
    <row r="176" spans="1:8" ht="132" customHeight="1" x14ac:dyDescent="0.25">
      <c r="A176" s="2">
        <f>IF(LEN(C176)&gt;0,MAX($A$4:A175)+1,"")</f>
        <v>171</v>
      </c>
      <c r="B176" s="4" t="str">
        <f>IFERROR(INDEX('[1]11. Свод Перечней'!B:C,MATCH(C176,'[1]11. Свод Перечней'!C:C,0),1),"")</f>
        <v>Клюква протертая с сахаром</v>
      </c>
      <c r="C176" s="2" t="str">
        <v>Клюква тип 2</v>
      </c>
      <c r="D176" s="2" t="str">
        <f>IFERROR(VLOOKUP(C176,'[1]11. Свод Перечней'!C:H,2,0),"")</f>
        <v>10.39.22.130</v>
      </c>
      <c r="E176" s="2" t="str">
        <f>IFERROR(VLOOKUP(C176,'[1]11. Свод Перечней'!C:H,3,0),"")</f>
        <v>005</v>
      </c>
      <c r="F176" s="2" t="str">
        <f>IFERROR(VLOOKUP(C176,'[1]11. Свод Перечней'!C:H,4,0),"")</f>
        <v>КГ</v>
      </c>
      <c r="G176" s="3" t="str">
        <f>IFERROR(VLOOKUP(C176,'[1]11. Свод Перечней'!C:H,5,0),"")</f>
        <v>Тип: С сахаром
Вид: Протертая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54681-2011</v>
      </c>
      <c r="H176" s="2" t="str">
        <f>IF(LEN(IFERROR(VLOOKUP(C176,'[1]11. Свод Перечней'!C:H,6,0),""))&gt;1,IFERROR(VLOOKUP(C176,'[1]11. Свод Перечней'!C:H,6,0),""),"")</f>
        <v/>
      </c>
    </row>
    <row r="177" spans="1:8" ht="130.5" customHeight="1" x14ac:dyDescent="0.25">
      <c r="A177" s="2">
        <f>IF(LEN(C177)&gt;0,MAX($A$4:A176)+1,"")</f>
        <v>172</v>
      </c>
      <c r="B177" s="4" t="str">
        <f>IFERROR(INDEX('[1]11. Свод Перечней'!B:C,MATCH(C177,'[1]11. Свод Перечней'!C:C,0),1),"")</f>
        <v>Повидло стерилизованное в ассортименте</v>
      </c>
      <c r="C177" s="2" t="str">
        <v>Повидло тип 1</v>
      </c>
      <c r="D177" s="2" t="str">
        <f>IFERROR(VLOOKUP(C177,'[1]11. Свод Перечней'!C:H,2,0),"")</f>
        <v>10.39.22.130</v>
      </c>
      <c r="E177" s="2" t="str">
        <f>IFERROR(VLOOKUP(C177,'[1]11. Свод Перечней'!C:H,3,0),"")</f>
        <v>001</v>
      </c>
      <c r="F177" s="2" t="str">
        <f>IFERROR(VLOOKUP(C177,'[1]11. Свод Перечней'!C:H,4,0),"")</f>
        <v>КГ</v>
      </c>
      <c r="G177" s="3" t="str">
        <f>IFERROR(VLOOKUP(C177,'[1]11. Свод Перечней'!C:H,5,0),"")</f>
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32099-2013</v>
      </c>
      <c r="H177" s="2" t="str">
        <f>IF(LEN(IFERROR(VLOOKUP(C177,'[1]11. Свод Перечней'!C:H,6,0),""))&gt;1,IFERROR(VLOOKUP(C177,'[1]11. Свод Перечней'!C:H,6,0),""),"")</f>
        <v/>
      </c>
    </row>
    <row r="178" spans="1:8" ht="129.75" customHeight="1" x14ac:dyDescent="0.25">
      <c r="A178" s="2">
        <f>IF(LEN(C178)&gt;0,MAX($A$4:A177)+1,"")</f>
        <v>173</v>
      </c>
      <c r="B178" s="4" t="str">
        <f>IFERROR(INDEX('[1]11. Свод Перечней'!B:C,MATCH(C178,'[1]11. Свод Перечней'!C:C,0),1),"")</f>
        <v>Повидло стерилизованное в ассортименте</v>
      </c>
      <c r="C178" s="2" t="str">
        <v>Повидло тип 2</v>
      </c>
      <c r="D178" s="2" t="str">
        <f>IFERROR(VLOOKUP(C178,'[1]11. Свод Перечней'!C:H,2,0),"")</f>
        <v>10.39.22.130</v>
      </c>
      <c r="E178" s="2" t="str">
        <f>IFERROR(VLOOKUP(C178,'[1]11. Свод Перечней'!C:H,3,0),"")</f>
        <v>002</v>
      </c>
      <c r="F178" s="2" t="str">
        <f>IFERROR(VLOOKUP(C178,'[1]11. Свод Перечней'!C:H,4,0),"")</f>
        <v>КГ</v>
      </c>
      <c r="G178" s="3" t="str">
        <f>IFERROR(VLOOKUP(C178,'[1]11. Свод Перечней'!C:H,5,0),"")</f>
        <v>Вес: не более 1 КГ
Метод обработки: Стерилизованное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Сорт: Первый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32099-2013</v>
      </c>
      <c r="H178" s="2" t="str">
        <f>IF(LEN(IFERROR(VLOOKUP(C178,'[1]11. Свод Перечней'!C:H,6,0),""))&gt;1,IFERROR(VLOOKUP(C178,'[1]11. Свод Перечней'!C:H,6,0),""),"")</f>
        <v/>
      </c>
    </row>
    <row r="179" spans="1:8" ht="141" customHeight="1" x14ac:dyDescent="0.25">
      <c r="A179" s="2">
        <f>IF(LEN(C179)&gt;0,MAX($A$4:A178)+1,"")</f>
        <v>174</v>
      </c>
      <c r="B179" s="4" t="str">
        <f>IFERROR(INDEX('[1]11. Свод Перечней'!B:C,MATCH(C179,'[1]11. Свод Перечней'!C:C,0),1),"")</f>
        <v>Виноград сушеный «Изюм»</v>
      </c>
      <c r="C179" s="2" t="str">
        <v>Ягоды сушеные тип 3</v>
      </c>
      <c r="D179" s="2" t="str">
        <f>IFERROR(VLOOKUP(C179,'[1]11. Свод Перечней'!C:H,2,0),"")</f>
        <v>01.25.19.190</v>
      </c>
      <c r="E179" s="2" t="str">
        <f>IFERROR(VLOOKUP(C179,'[1]11. Свод Перечней'!C:H,3,0),"")</f>
        <v>003</v>
      </c>
      <c r="F179" s="2" t="str">
        <f>IFERROR(VLOOKUP(C179,'[1]11. Свод Перечней'!C:H,4,0),"")</f>
        <v>КГ</v>
      </c>
      <c r="G179" s="3" t="str">
        <f>IFERROR(VLOOKUP(C179,'[1]11. Свод Перечней'!C:H,5,0),"")</f>
        <v>Наименование ягод: Виноград
Вид винограда сушеного: Изюм
Вид применяемой сушки: Тепловая
Вид ягод: Целые
Наличие косточки: Да;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</c>
      <c r="H179" s="2" t="str">
        <f>IF(LEN(IFERROR(VLOOKUP(C179,'[1]11. Свод Перечней'!C:H,6,0),""))&gt;1,IFERROR(VLOOKUP(C179,'[1]11. Свод Перечней'!C:H,6,0),""),"")</f>
        <v>01.25.19.190-00000029</v>
      </c>
    </row>
    <row r="180" spans="1:8" ht="138" customHeight="1" x14ac:dyDescent="0.25">
      <c r="A180" s="2">
        <f>IF(LEN(C180)&gt;0,MAX($A$4:A179)+1,"")</f>
        <v>175</v>
      </c>
      <c r="B180" s="4" t="str">
        <f>IFERROR(INDEX('[1]11. Свод Перечней'!B:C,MATCH(C180,'[1]11. Свод Перечней'!C:C,0),1),"")</f>
        <v xml:space="preserve">Виноград сушеный «Кишмиш» </v>
      </c>
      <c r="C180" s="2" t="str">
        <v>Ягоды сушеные тип 4</v>
      </c>
      <c r="D180" s="2" t="str">
        <f>IFERROR(VLOOKUP(C180,'[1]11. Свод Перечней'!C:H,2,0),"")</f>
        <v>01.25.19.190</v>
      </c>
      <c r="E180" s="2" t="str">
        <f>IFERROR(VLOOKUP(C180,'[1]11. Свод Перечней'!C:H,3,0),"")</f>
        <v>004</v>
      </c>
      <c r="F180" s="2" t="str">
        <f>IFERROR(VLOOKUP(C180,'[1]11. Свод Перечней'!C:H,4,0),"")</f>
        <v>КГ</v>
      </c>
      <c r="G180" s="3" t="str">
        <f>IFERROR(VLOOKUP(C180,'[1]11. Свод Перечней'!C:H,5,0),"")</f>
        <v>Наименование ягод: Виноград
Вид винограда сушеного: Кишмиш
Вид применяемой сушки: Тепловая
Вид ягод: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</c>
      <c r="H180" s="2" t="str">
        <f>IF(LEN(IFERROR(VLOOKUP(C180,'[1]11. Свод Перечней'!C:H,6,0),""))&gt;1,IFERROR(VLOOKUP(C180,'[1]11. Свод Перечней'!C:H,6,0),""),"")</f>
        <v>01.25.19.190-00000029</v>
      </c>
    </row>
    <row r="181" spans="1:8" ht="140.25" customHeight="1" x14ac:dyDescent="0.25">
      <c r="A181" s="2">
        <f>IF(LEN(C181)&gt;0,MAX($A$4:A180)+1,"")</f>
        <v>176</v>
      </c>
      <c r="B181" s="4" t="str">
        <f>IFERROR(INDEX('[1]11. Свод Перечней'!B:C,MATCH(C181,'[1]11. Свод Перечней'!C:C,0),1),"")</f>
        <v xml:space="preserve">Виноград сушеный «Кишмиш» </v>
      </c>
      <c r="C181" s="2" t="str">
        <v>Ягоды сушеные тип 5</v>
      </c>
      <c r="D181" s="2" t="str">
        <f>IFERROR(VLOOKUP(C181,'[1]11. Свод Перечней'!C:H,2,0),"")</f>
        <v>01.25.19.190</v>
      </c>
      <c r="E181" s="2" t="str">
        <f>IFERROR(VLOOKUP(C181,'[1]11. Свод Перечней'!C:H,3,0),"")</f>
        <v>005</v>
      </c>
      <c r="F181" s="2" t="str">
        <f>IFERROR(VLOOKUP(C181,'[1]11. Свод Перечней'!C:H,4,0),"")</f>
        <v>КГ</v>
      </c>
      <c r="G181" s="3" t="str">
        <f>IFERROR(VLOOKUP(C181,'[1]11. Свод Перечней'!C:H,5,0),"")</f>
        <v>Наименование ягод: Виноград
Вид винограда сушеного: Кишмиш
Вид применяемой сушки: Тепловая
Вид ягод: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</c>
      <c r="H181" s="2" t="str">
        <f>IF(LEN(IFERROR(VLOOKUP(C181,'[1]11. Свод Перечней'!C:H,6,0),""))&gt;1,IFERROR(VLOOKUP(C181,'[1]11. Свод Перечней'!C:H,6,0),""),"")</f>
        <v>01.25.19.190-00000029</v>
      </c>
    </row>
    <row r="182" spans="1:8" ht="142.5" customHeight="1" x14ac:dyDescent="0.25">
      <c r="A182" s="2">
        <f>IF(LEN(C182)&gt;0,MAX($A$4:A181)+1,"")</f>
        <v>177</v>
      </c>
      <c r="B182" s="4" t="str">
        <f>IFERROR(INDEX('[1]11. Свод Перечней'!B:C,MATCH(C182,'[1]11. Свод Перечней'!C:C,0),1),"")</f>
        <v>Виноград сушеный «Изюм»</v>
      </c>
      <c r="C182" s="2" t="str">
        <v>Ягоды сушеные тип 6</v>
      </c>
      <c r="D182" s="2" t="str">
        <f>IFERROR(VLOOKUP(C182,'[1]11. Свод Перечней'!C:H,2,0),"")</f>
        <v>01.25.19.190</v>
      </c>
      <c r="E182" s="2" t="str">
        <f>IFERROR(VLOOKUP(C182,'[1]11. Свод Перечней'!C:H,3,0),"")</f>
        <v>006</v>
      </c>
      <c r="F182" s="2" t="str">
        <f>IFERROR(VLOOKUP(C182,'[1]11. Свод Перечней'!C:H,4,0),"")</f>
        <v>КГ</v>
      </c>
      <c r="G182" s="3" t="str">
        <f>IFERROR(VLOOKUP(C182,'[1]11. Свод Перечней'!C:H,5,0),"")</f>
        <v>Наименование ягод: Виноград
Вид винограда сушеного: Изюм
Вид применяемой сушки: Тепловая
Вид ягод: Целые
Наличие косточки: Да;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6882-88</v>
      </c>
      <c r="H182" s="2" t="str">
        <f>IF(LEN(IFERROR(VLOOKUP(C182,'[1]11. Свод Перечней'!C:H,6,0),""))&gt;1,IFERROR(VLOOKUP(C182,'[1]11. Свод Перечней'!C:H,6,0),""),"")</f>
        <v>01.25.19.190-00000029</v>
      </c>
    </row>
    <row r="183" spans="1:8" ht="134.25" customHeight="1" x14ac:dyDescent="0.25">
      <c r="A183" s="2">
        <f>IF(LEN(C183)&gt;0,MAX($A$4:A182)+1,"")</f>
        <v>178</v>
      </c>
      <c r="B183" s="4" t="str">
        <f>IFERROR(INDEX('[1]11. Свод Перечней'!B:C,MATCH(C183,'[1]11. Свод Перечней'!C:C,0),1),"")</f>
        <v>Фрукты сушёные. Абрикосы сушёные (курага-половинки) без косточки</v>
      </c>
      <c r="C183" s="2" t="str">
        <v>Фрукты сушеные тип 1</v>
      </c>
      <c r="D183" s="2" t="str">
        <f>IFERROR(VLOOKUP(C183,'[1]11. Свод Перечней'!C:H,2,0),"")</f>
        <v>10.39.25.132</v>
      </c>
      <c r="E183" s="2" t="str">
        <f>IFERROR(VLOOKUP(C183,'[1]11. Свод Перечней'!C:H,3,0),"")</f>
        <v>003</v>
      </c>
      <c r="F183" s="2" t="str">
        <f>IFERROR(VLOOKUP(C183,'[1]11. Свод Перечней'!C:H,4,0),"")</f>
        <v>КГ</v>
      </c>
      <c r="G183" s="3" t="str">
        <f>IFERROR(VLOOKUP(C183,'[1]11. Свод Перечней'!C:H,5,0),"")</f>
        <v>Наименование фрукта: Абрикос
Вид применяемой сушки: Тепловая
Вид фруктов сушеных: Нарезанные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3" s="2" t="str">
        <f>IF(LEN(IFERROR(VLOOKUP(C183,'[1]11. Свод Перечней'!C:H,6,0),""))&gt;1,IFERROR(VLOOKUP(C183,'[1]11. Свод Перечней'!C:H,6,0),""),"")</f>
        <v>10.39.25.130-00000029</v>
      </c>
    </row>
    <row r="184" spans="1:8" ht="130.5" customHeight="1" x14ac:dyDescent="0.25">
      <c r="A184" s="2">
        <f>IF(LEN(C184)&gt;0,MAX($A$4:A183)+1,"")</f>
        <v>179</v>
      </c>
      <c r="B184" s="4" t="str">
        <f>IFERROR(INDEX('[1]11. Свод Перечней'!B:C,MATCH(C184,'[1]11. Свод Перечней'!C:C,0),1),"")</f>
        <v>Фрукты сушёные. Абрикосы сушёные (курага-половинки) без косточки</v>
      </c>
      <c r="C184" s="2" t="str">
        <v>Фрукты сушеные тип 2</v>
      </c>
      <c r="D184" s="2" t="str">
        <f>IFERROR(VLOOKUP(C184,'[1]11. Свод Перечней'!C:H,2,0),"")</f>
        <v>10.39.25.132</v>
      </c>
      <c r="E184" s="2" t="str">
        <f>IFERROR(VLOOKUP(C184,'[1]11. Свод Перечней'!C:H,3,0),"")</f>
        <v>006</v>
      </c>
      <c r="F184" s="2" t="str">
        <f>IFERROR(VLOOKUP(C184,'[1]11. Свод Перечней'!C:H,4,0),"")</f>
        <v>КГ</v>
      </c>
      <c r="G184" s="3" t="str">
        <f>IFERROR(VLOOKUP(C184,'[1]11. Свод Перечней'!C:H,5,0),"")</f>
        <v>Наименование фрукта: Абрикос
Вид применяемой сушки: Тепловая
Вид фруктов сушеных: Нарезанные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4" s="2" t="str">
        <f>IF(LEN(IFERROR(VLOOKUP(C184,'[1]11. Свод Перечней'!C:H,6,0),""))&gt;1,IFERROR(VLOOKUP(C184,'[1]11. Свод Перечней'!C:H,6,0),""),"")</f>
        <v>10.39.25.130-00000029</v>
      </c>
    </row>
    <row r="185" spans="1:8" ht="131.25" customHeight="1" x14ac:dyDescent="0.25">
      <c r="A185" s="2">
        <f>IF(LEN(C185)&gt;0,MAX($A$4:A184)+1,"")</f>
        <v>180</v>
      </c>
      <c r="B185" s="4" t="str">
        <f>IFERROR(INDEX('[1]11. Свод Перечней'!B:C,MATCH(C185,'[1]11. Свод Перечней'!C:C,0),1),"")</f>
        <v>Фрукты сушёные. Абрикосы сушёные (целые плоды) без косточки</v>
      </c>
      <c r="C185" s="2" t="str">
        <v>Фрукты сушеные тип 5</v>
      </c>
      <c r="D185" s="2" t="str">
        <f>IFERROR(VLOOKUP(C185,'[1]11. Свод Перечней'!C:H,2,0),"")</f>
        <v>10.39.25.132</v>
      </c>
      <c r="E185" s="2" t="str">
        <f>IFERROR(VLOOKUP(C185,'[1]11. Свод Перечней'!C:H,3,0),"")</f>
        <v>007</v>
      </c>
      <c r="F185" s="2" t="str">
        <f>IFERROR(VLOOKUP(C185,'[1]11. Свод Перечней'!C:H,4,0),"")</f>
        <v>КГ</v>
      </c>
      <c r="G185" s="3" t="str">
        <f>IFERROR(VLOOKUP(C185,'[1]11. Свод Перечней'!C:H,5,0),"")</f>
        <v>Наименование фрукта: Абрикос
Вид применяемой сушки: Тепловая
Вид фруктов сушеных: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5" s="2" t="str">
        <f>IF(LEN(IFERROR(VLOOKUP(C185,'[1]11. Свод Перечней'!C:H,6,0),""))&gt;1,IFERROR(VLOOKUP(C185,'[1]11. Свод Перечней'!C:H,6,0),""),"")</f>
        <v>10.39.25.130-00000029</v>
      </c>
    </row>
    <row r="186" spans="1:8" ht="127.5" customHeight="1" x14ac:dyDescent="0.25">
      <c r="A186" s="2">
        <f>IF(LEN(C186)&gt;0,MAX($A$4:A185)+1,"")</f>
        <v>181</v>
      </c>
      <c r="B186" s="4" t="str">
        <f>IFERROR(INDEX('[1]11. Свод Перечней'!B:C,MATCH(C186,'[1]11. Свод Перечней'!C:C,0),1),"")</f>
        <v>Фрукты сушёные. Абрикосы сушёные (целые плоды) без косточки</v>
      </c>
      <c r="C186" s="2" t="str">
        <v>Фрукты сушеные тип 4</v>
      </c>
      <c r="D186" s="2" t="str">
        <f>IFERROR(VLOOKUP(C186,'[1]11. Свод Перечней'!C:H,2,0),"")</f>
        <v>10.39.25.132</v>
      </c>
      <c r="E186" s="2" t="str">
        <f>IFERROR(VLOOKUP(C186,'[1]11. Свод Перечней'!C:H,3,0),"")</f>
        <v>004</v>
      </c>
      <c r="F186" s="2" t="str">
        <f>IFERROR(VLOOKUP(C186,'[1]11. Свод Перечней'!C:H,4,0),"")</f>
        <v>КГ</v>
      </c>
      <c r="G186" s="3" t="str">
        <f>IFERROR(VLOOKUP(C186,'[1]11. Свод Перечней'!C:H,5,0),"")</f>
        <v>Наименование фрукта: Абрикос
Вид применяемой сушки: Тепловая
Вид фруктов сушеных: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6" s="2" t="str">
        <f>IF(LEN(IFERROR(VLOOKUP(C186,'[1]11. Свод Перечней'!C:H,6,0),""))&gt;1,IFERROR(VLOOKUP(C186,'[1]11. Свод Перечней'!C:H,6,0),""),"")</f>
        <v>10.39.25.130-00000029</v>
      </c>
    </row>
    <row r="187" spans="1:8" ht="124.5" customHeight="1" x14ac:dyDescent="0.25">
      <c r="A187" s="2">
        <f>IF(LEN(C187)&gt;0,MAX($A$4:A186)+1,"")</f>
        <v>182</v>
      </c>
      <c r="B187" s="4" t="str">
        <f>IFERROR(INDEX('[1]11. Свод Перечней'!B:C,MATCH(C187,'[1]11. Свод Перечней'!C:C,0),1),"")</f>
        <v>Фрукты сушёные. Абрикосы сушёные (курага-половинки) без косточки</v>
      </c>
      <c r="C187" s="2" t="str">
        <v>Фрукты сушеные тип 3</v>
      </c>
      <c r="D187" s="2" t="str">
        <f>IFERROR(VLOOKUP(C187,'[1]11. Свод Перечней'!C:H,2,0),"")</f>
        <v>10.39.25.132</v>
      </c>
      <c r="E187" s="2" t="str">
        <f>IFERROR(VLOOKUP(C187,'[1]11. Свод Перечней'!C:H,3,0),"")</f>
        <v>010</v>
      </c>
      <c r="F187" s="2" t="str">
        <f>IFERROR(VLOOKUP(C187,'[1]11. Свод Перечней'!C:H,4,0),"")</f>
        <v>КГ</v>
      </c>
      <c r="G187" s="3" t="str">
        <f>IFERROR(VLOOKUP(C187,'[1]11. Свод Перечней'!C:H,5,0),"")</f>
        <v>Наименование фрукта: Абрикос
Вид применяемой сушки: Тепловая
Вид фруктов сушеных: Нарезанные
Наличие косточки: Нет
Товарный сорт: Столовый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7" s="2" t="str">
        <f>IF(LEN(IFERROR(VLOOKUP(C187,'[1]11. Свод Перечней'!C:H,6,0),""))&gt;1,IFERROR(VLOOKUP(C187,'[1]11. Свод Перечней'!C:H,6,0),""),"")</f>
        <v>10.39.25.130-00000029</v>
      </c>
    </row>
    <row r="188" spans="1:8" ht="124.5" customHeight="1" x14ac:dyDescent="0.25">
      <c r="A188" s="2">
        <f>IF(LEN(C188)&gt;0,MAX($A$4:A187)+1,"")</f>
        <v>183</v>
      </c>
      <c r="B188" s="4" t="str">
        <f>IFERROR(INDEX('[1]11. Свод Перечней'!B:C,MATCH(C188,'[1]11. Свод Перечней'!C:C,0),1),"")</f>
        <v>Фрукты сушёные. Слива сушёная чернослив (целые плоды) без косточки</v>
      </c>
      <c r="C188" s="2" t="str">
        <v>Фрукты сушеные тип 7</v>
      </c>
      <c r="D188" s="2" t="str">
        <f>IFERROR(VLOOKUP(C188,'[1]11. Свод Перечней'!C:H,2,0),"")</f>
        <v>10.39.25.132</v>
      </c>
      <c r="E188" s="2" t="str">
        <f>IFERROR(VLOOKUP(C188,'[1]11. Свод Перечней'!C:H,3,0),"")</f>
        <v>008</v>
      </c>
      <c r="F188" s="2" t="str">
        <f>IFERROR(VLOOKUP(C188,'[1]11. Свод Перечней'!C:H,4,0),"")</f>
        <v>КГ</v>
      </c>
      <c r="G188" s="3" t="str">
        <f>IFERROR(VLOOKUP(C188,'[1]11. Свод Перечней'!C:H,5,0),"")</f>
        <v>Наименование фрукта: Слива
Вид применяемой сушки: Тепловая
Вид фруктов сушеных: Целые
Наличие косточки: Нет
Товарный сорт: Первый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8" s="2" t="str">
        <f>IF(LEN(IFERROR(VLOOKUP(C188,'[1]11. Свод Перечней'!C:H,6,0),""))&gt;1,IFERROR(VLOOKUP(C188,'[1]11. Свод Перечней'!C:H,6,0),""),"")</f>
        <v>10.39.25.130-00000005</v>
      </c>
    </row>
    <row r="189" spans="1:8" ht="126.75" customHeight="1" x14ac:dyDescent="0.25">
      <c r="A189" s="2">
        <f>IF(LEN(C189)&gt;0,MAX($A$4:A188)+1,"")</f>
        <v>184</v>
      </c>
      <c r="B189" s="4">
        <f>IFERROR(INDEX('[1]11. Свод Перечней'!B:C,MATCH(C189,'[1]11. Свод Перечней'!C:C,0),1),"")</f>
        <v>0</v>
      </c>
      <c r="C189" s="2" t="str">
        <v>Фрукты сушеные тип 8</v>
      </c>
      <c r="D189" s="2" t="str">
        <f>IFERROR(VLOOKUP(C189,'[1]11. Свод Перечней'!C:H,2,0),"")</f>
        <v>10.39.25.132</v>
      </c>
      <c r="E189" s="2" t="str">
        <f>IFERROR(VLOOKUP(C189,'[1]11. Свод Перечней'!C:H,3,0),"")</f>
        <v>009</v>
      </c>
      <c r="F189" s="2" t="str">
        <f>IFERROR(VLOOKUP(C189,'[1]11. Свод Перечней'!C:H,4,0),"")</f>
        <v>КГ</v>
      </c>
      <c r="G189" s="3" t="str">
        <f>IFERROR(VLOOKUP(C189,'[1]11. Свод Перечней'!C:H,5,0),"")</f>
        <v>Наименование фрукта: Слива
Вид применяемой сушки: Тепловая
Вид фруктов сушеных: Целые
Наличие косточки: Нет
Товарный сорт: Столовый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89" s="2" t="str">
        <f>IF(LEN(IFERROR(VLOOKUP(C189,'[1]11. Свод Перечней'!C:H,6,0),""))&gt;1,IFERROR(VLOOKUP(C189,'[1]11. Свод Перечней'!C:H,6,0),""),"")</f>
        <v>10.39.25.130-00000005</v>
      </c>
    </row>
    <row r="190" spans="1:8" ht="130.5" customHeight="1" x14ac:dyDescent="0.25">
      <c r="A190" s="2">
        <f>IF(LEN(C190)&gt;0,MAX($A$4:A189)+1,"")</f>
        <v>185</v>
      </c>
      <c r="B190" s="4" t="str">
        <f>IFERROR(INDEX('[1]11. Свод Перечней'!B:C,MATCH(C190,'[1]11. Свод Перечней'!C:C,0),1),"")</f>
        <v>Фрукты сушёные. Слива сушёная чернослив (целые плоды) без косточки</v>
      </c>
      <c r="C190" s="2" t="str">
        <v>Фрукты сушеные тип 6</v>
      </c>
      <c r="D190" s="2" t="str">
        <f>IFERROR(VLOOKUP(C190,'[1]11. Свод Перечней'!C:H,2,0),"")</f>
        <v>10.39.25.132</v>
      </c>
      <c r="E190" s="2" t="str">
        <f>IFERROR(VLOOKUP(C190,'[1]11. Свод Перечней'!C:H,3,0),"")</f>
        <v>005</v>
      </c>
      <c r="F190" s="2" t="str">
        <f>IFERROR(VLOOKUP(C190,'[1]11. Свод Перечней'!C:H,4,0),"")</f>
        <v>КГ</v>
      </c>
      <c r="G190" s="3" t="str">
        <f>IFERROR(VLOOKUP(C190,'[1]11. Свод Перечней'!C:H,5,0),"")</f>
        <v>Наименование фрукта: Слива
Вид применяемой сушки: Тепловая
Вид фруктов сушеных: Целые
Наличие косточки: Нет
Товарный 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</v>
      </c>
      <c r="H190" s="2" t="str">
        <f>IF(LEN(IFERROR(VLOOKUP(C190,'[1]11. Свод Перечней'!C:H,6,0),""))&gt;1,IFERROR(VLOOKUP(C190,'[1]11. Свод Перечней'!C:H,6,0),""),"")</f>
        <v>10.39.25.130-00000005</v>
      </c>
    </row>
    <row r="191" spans="1:8" ht="109.5" customHeight="1" x14ac:dyDescent="0.25">
      <c r="A191" s="2">
        <f>IF(LEN(C191)&gt;0,MAX($A$4:A190)+1,"")</f>
        <v>186</v>
      </c>
      <c r="B191" s="4" t="str">
        <f>IFERROR(INDEX('[1]11. Свод Перечней'!B:C,MATCH(C191,'[1]11. Свод Перечней'!C:C,0),1),"")</f>
        <v>Компотная смесь из сухофруктов</v>
      </c>
      <c r="C191" s="2" t="str">
        <v>Смесь сушеных фруктов (сухой компот) тип 1</v>
      </c>
      <c r="D191" s="2" t="str">
        <f>IFERROR(VLOOKUP(C191,'[1]11. Свод Перечней'!C:H,2,0),"")</f>
        <v>10.39.25.134</v>
      </c>
      <c r="E191" s="2" t="str">
        <f>IFERROR(VLOOKUP(C191,'[1]11. Свод Перечней'!C:H,3,0),"")</f>
        <v>002</v>
      </c>
      <c r="F191" s="2" t="str">
        <f>IFERROR(VLOOKUP(C191,'[1]11. Свод Перечней'!C:H,4,0),"")</f>
        <v>КГ</v>
      </c>
      <c r="G191" s="3" t="str">
        <f>IFERROR(VLOOKUP(C191,'[1]11. Свод Перечней'!C:H,5,0),"")</f>
        <v>Наименование сушеных фруктов: Яблоко; Груша; Курага; Чернослив; Вишня; Алыча; Персик
Наличие косточки: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32896-2014;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191" s="2" t="str">
        <f>IF(LEN(IFERROR(VLOOKUP(C191,'[1]11. Свод Перечней'!C:H,6,0),""))&gt;1,IFERROR(VLOOKUP(C191,'[1]11. Свод Перечней'!C:H,6,0),""),"")</f>
        <v>10.39.25.134-00000001</v>
      </c>
    </row>
    <row r="192" spans="1:8" ht="117.75" customHeight="1" x14ac:dyDescent="0.25">
      <c r="A192" s="2">
        <f>IF(LEN(C192)&gt;0,MAX($A$4:A191)+1,"")</f>
        <v>187</v>
      </c>
      <c r="B192" s="4" t="str">
        <f>IFERROR(INDEX('[1]11. Свод Перечней'!B:C,MATCH(C192,'[1]11. Свод Перечней'!C:C,0),1),"")</f>
        <v>Масло подсолнечное рафинированное дезодорированное</v>
      </c>
      <c r="C192" s="2" t="str">
        <v>Масло подсолнечное рафинированное тип 1</v>
      </c>
      <c r="D192" s="2" t="str">
        <f>IFERROR(VLOOKUP(C192,'[1]11. Свод Перечней'!C:H,2,0),"")</f>
        <v>10.41.54.110</v>
      </c>
      <c r="E192" s="2" t="str">
        <f>IFERROR(VLOOKUP(C192,'[1]11. Свод Перечней'!C:H,3,0),"")</f>
        <v>001</v>
      </c>
      <c r="F192" s="2" t="str">
        <f>IFERROR(VLOOKUP(C192,'[1]11. Свод Перечней'!C:H,4,0),"")</f>
        <v>Л; ДМ3</v>
      </c>
      <c r="G192" s="3" t="str">
        <f>IFERROR(VLOOKUP(C192,'[1]11. Свод Перечней'!C:H,5,0),"")</f>
        <v>Вид масла подсолнечного рафинированного: Дезодорированное
Объем: не более 1 Л; ДМ3
Марка масла подсолнечного рафинированного дезодорированного: Высший сорт; Премиум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1129-2013</v>
      </c>
      <c r="H192" s="2" t="str">
        <f>IF(LEN(IFERROR(VLOOKUP(C192,'[1]11. Свод Перечней'!C:H,6,0),""))&gt;1,IFERROR(VLOOKUP(C192,'[1]11. Свод Перечней'!C:H,6,0),""),"")</f>
        <v>10.41.54.000-00000003
10.41.54.000-00000004</v>
      </c>
    </row>
    <row r="193" spans="1:8" ht="117.75" customHeight="1" x14ac:dyDescent="0.25">
      <c r="A193" s="2">
        <f>IF(LEN(C193)&gt;0,MAX($A$4:A192)+1,"")</f>
        <v>188</v>
      </c>
      <c r="B193" s="4" t="str">
        <f>IFERROR(INDEX('[1]11. Свод Перечней'!B:C,MATCH(C193,'[1]11. Свод Перечней'!C:C,0),1),"")</f>
        <v>Маргарин</v>
      </c>
      <c r="C193" s="2" t="str">
        <v>Маргарин тип 1</v>
      </c>
      <c r="D193" s="2" t="str">
        <f>IFERROR(VLOOKUP(C193,'[1]11. Свод Перечней'!C:H,2,0),"")</f>
        <v>10.42.10.112</v>
      </c>
      <c r="E193" s="2" t="str">
        <f>IFERROR(VLOOKUP(C193,'[1]11. Свод Перечней'!C:H,3,0),"")</f>
        <v>001</v>
      </c>
      <c r="F193" s="2" t="str">
        <f>IFERROR(VLOOKUP(C193,'[1]11. Свод Перечней'!C:H,4,0),"")</f>
        <v>КГ</v>
      </c>
      <c r="G193" s="3" t="str">
        <f>IFERROR(VLOOKUP(C193,'[1]11. Свод Перечней'!C:H,5,0),"")</f>
        <v>Вид маргарина: Мягкий
Марка маргарина: ММ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</c>
      <c r="H193" s="2" t="str">
        <f>IF(LEN(IFERROR(VLOOKUP(C193,'[1]11. Свод Перечней'!C:H,6,0),""))&gt;1,IFERROR(VLOOKUP(C193,'[1]11. Свод Перечней'!C:H,6,0),""),"")</f>
        <v>10.42.10.110-00000002</v>
      </c>
    </row>
    <row r="194" spans="1:8" ht="99.95" customHeight="1" x14ac:dyDescent="0.25">
      <c r="A194" s="2">
        <f>IF(LEN(C194)&gt;0,MAX($A$4:A193)+1,"")</f>
        <v>189</v>
      </c>
      <c r="B194" s="4" t="str">
        <f>IFERROR(INDEX('[1]11. Свод Перечней'!B:C,MATCH(C194,'[1]11. Свод Перечней'!C:C,0),1),"")</f>
        <v>Маргарин</v>
      </c>
      <c r="C194" s="2" t="str">
        <v>Маргарин тип 2</v>
      </c>
      <c r="D194" s="2" t="str">
        <f>IFERROR(VLOOKUP(C194,'[1]11. Свод Перечней'!C:H,2,0),"")</f>
        <v>10.42.10.112</v>
      </c>
      <c r="E194" s="2" t="str">
        <f>IFERROR(VLOOKUP(C194,'[1]11. Свод Перечней'!C:H,3,0),"")</f>
        <v>002</v>
      </c>
      <c r="F194" s="2" t="str">
        <f>IFERROR(VLOOKUP(C194,'[1]11. Свод Перечней'!C:H,4,0),"")</f>
        <v>КГ</v>
      </c>
      <c r="G194" s="3" t="str">
        <f>IFERROR(VLOOKUP(C194,'[1]11. Свод Перечней'!C:H,5,0),"")</f>
        <v>Вид маргарина: Мягкий
Марка маргарина: ММ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</c>
      <c r="H194" s="2" t="str">
        <f>IF(LEN(IFERROR(VLOOKUP(C194,'[1]11. Свод Перечней'!C:H,6,0),""))&gt;1,IFERROR(VLOOKUP(C194,'[1]11. Свод Перечней'!C:H,6,0),""),"")</f>
        <v>10.42.10.110-00000002</v>
      </c>
    </row>
    <row r="195" spans="1:8" ht="175.5" customHeight="1" x14ac:dyDescent="0.25">
      <c r="A195" s="2">
        <f>IF(LEN(C195)&gt;0,MAX($A$4:A194)+1,"")</f>
        <v>190</v>
      </c>
      <c r="B195" s="4" t="str">
        <f>IFERROR(INDEX('[1]11. Свод Перечней'!B:C,MATCH(C195,'[1]11. Свод Перечней'!C:C,0),1),"")</f>
        <v xml:space="preserve">Молоко питьевое пастеризованное 2,5% жирности </v>
      </c>
      <c r="C195" s="2" t="str">
        <v>Молоко питьевое тип 1</v>
      </c>
      <c r="D195" s="2" t="str">
        <f>IFERROR(VLOOKUP(C195,'[1]11. Свод Перечней'!C:H,2,0),"")</f>
        <v>10.51.11.111</v>
      </c>
      <c r="E195" s="2" t="str">
        <f>IFERROR(VLOOKUP(C195,'[1]11. Свод Перечней'!C:H,3,0),"")</f>
        <v>001</v>
      </c>
      <c r="F195" s="2" t="str">
        <f>IFERROR(VLOOKUP(C195,'[1]11. Свод Перечней'!C:H,4,0),"")</f>
        <v>Л; ДМ3</v>
      </c>
      <c r="G195" s="3" t="str">
        <f>IFERROR(VLOOKUP(C195,'[1]11. Свод Перечней'!C:H,5,0),"")</f>
        <v>Вид молока: Коровье
Объем: не более 1 Л; ДМ3
Массовая доля жира, min: ≥ 2,5 ПРОЦ
Массовая доля жира, max: ≤ 2,5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</c>
      <c r="H195" s="2" t="str">
        <f>IF(LEN(IFERROR(VLOOKUP(C195,'[1]11. Свод Перечней'!C:H,6,0),""))&gt;1,IFERROR(VLOOKUP(C195,'[1]11. Свод Перечней'!C:H,6,0),""),"")</f>
        <v>10.51.11.000-00000008</v>
      </c>
    </row>
    <row r="196" spans="1:8" ht="175.5" customHeight="1" x14ac:dyDescent="0.25">
      <c r="A196" s="2">
        <f>IF(LEN(C196)&gt;0,MAX($A$4:A195)+1,"")</f>
        <v>191</v>
      </c>
      <c r="B196" s="4" t="str">
        <f>IFERROR(INDEX('[1]11. Свод Перечней'!B:C,MATCH(C196,'[1]11. Свод Перечней'!C:C,0),1),"")</f>
        <v>Молоко питьевое пастеризованное 3,2% жирности</v>
      </c>
      <c r="C196" s="2" t="str">
        <v>Молоко питьевое тип 3</v>
      </c>
      <c r="D196" s="2" t="str">
        <f>IFERROR(VLOOKUP(C196,'[1]11. Свод Перечней'!C:H,2,0),"")</f>
        <v>10.51.11.111</v>
      </c>
      <c r="E196" s="2" t="str">
        <f>IFERROR(VLOOKUP(C196,'[1]11. Свод Перечней'!C:H,3,0),"")</f>
        <v>003</v>
      </c>
      <c r="F196" s="2" t="str">
        <f>IFERROR(VLOOKUP(C196,'[1]11. Свод Перечней'!C:H,4,0),"")</f>
        <v>Л; ДМ3</v>
      </c>
      <c r="G196" s="3" t="str">
        <f>IFERROR(VLOOKUP(C196,'[1]11. Свод Перечней'!C:H,5,0),"")</f>
        <v>Вид молока: Коровье
Объем: не более 1 Л; ДМ3
Массовая доля жира, min: ≥ 3,2 ПРОЦ
Массовая доля жира, max: ≤ 3,2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</c>
      <c r="H196" s="2" t="str">
        <f>IF(LEN(IFERROR(VLOOKUP(C196,'[1]11. Свод Перечней'!C:H,6,0),""))&gt;1,IFERROR(VLOOKUP(C196,'[1]11. Свод Перечней'!C:H,6,0),""),"")</f>
        <v>10.51.11.000-00000008</v>
      </c>
    </row>
    <row r="197" spans="1:8" ht="170.25" customHeight="1" x14ac:dyDescent="0.25">
      <c r="A197" s="2">
        <f>IF(LEN(C197)&gt;0,MAX($A$4:A196)+1,"")</f>
        <v>192</v>
      </c>
      <c r="B197" s="4" t="str">
        <f>IFERROR(INDEX('[1]11. Свод Перечней'!B:C,MATCH(C197,'[1]11. Свод Перечней'!C:C,0),1),"")</f>
        <v>Молоко питьевое пастеризованное 3,5% жирности</v>
      </c>
      <c r="C197" s="2" t="str">
        <v>Молоко питьевое тип 21</v>
      </c>
      <c r="D197" s="2" t="str">
        <f>IFERROR(VLOOKUP(C197,'[1]11. Свод Перечней'!C:H,2,0),"")</f>
        <v>10.51.11.111</v>
      </c>
      <c r="E197" s="2" t="str">
        <f>IFERROR(VLOOKUP(C197,'[1]11. Свод Перечней'!C:H,3,0),"")</f>
        <v>005</v>
      </c>
      <c r="F197" s="2" t="str">
        <f>IFERROR(VLOOKUP(C197,'[1]11. Свод Перечней'!C:H,4,0),"")</f>
        <v>Л; ДМ3</v>
      </c>
      <c r="G197" s="3" t="str">
        <f>IFERROR(VLOOKUP(C197,'[1]11. Свод Перечней'!C:H,5,0),"")</f>
        <v>Вид молока: Коровье
Объем: не более 1 Л; ДМ3
Массовая доля жира, min: ≥ 3,5 ПРОЦ
Массовая доля жира, max: ≤ 3,5 ПРОЦ
Вид молока по способу обработки: Пастеризованное
Вид молочного сырья: Нормализованное; Цельное
Наличие обогащающих компонентов: Нет; Да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</c>
      <c r="H197" s="2" t="str">
        <f>IF(LEN(IFERROR(VLOOKUP(C197,'[1]11. Свод Перечней'!C:H,6,0),""))&gt;1,IFERROR(VLOOKUP(C197,'[1]11. Свод Перечней'!C:H,6,0),""),"")</f>
        <v>10.51.11.000-00000008</v>
      </c>
    </row>
    <row r="198" spans="1:8" ht="189" customHeight="1" x14ac:dyDescent="0.25">
      <c r="A198" s="2">
        <f>IF(LEN(C198)&gt;0,MAX($A$4:A197)+1,"")</f>
        <v>193</v>
      </c>
      <c r="B198" s="4" t="str">
        <f>IFERROR(INDEX('[1]11. Свод Перечней'!B:C,MATCH(C198,'[1]11. Свод Перечней'!C:C,0),1),"")</f>
        <v>Молоко питьевое ультрапастеризованное 2,5 % жирности длительного хранения</v>
      </c>
      <c r="C198" s="2" t="str">
        <v>Молоко питьевое тип 25</v>
      </c>
      <c r="D198" s="2" t="str">
        <f>IFERROR(VLOOKUP(C198,'[1]11. Свод Перечней'!C:H,2,0),"")</f>
        <v>10.51.11.121</v>
      </c>
      <c r="E198" s="2" t="str">
        <f>IFERROR(VLOOKUP(C198,'[1]11. Свод Перечней'!C:H,3,0),"")</f>
        <v>001</v>
      </c>
      <c r="F198" s="2" t="str">
        <f>IFERROR(VLOOKUP(C198,'[1]11. Свод Перечней'!C:H,4,0),"")</f>
        <v>Л; ДМ3</v>
      </c>
      <c r="G198" s="3" t="str">
        <f>IFERROR(VLOOKUP(C198,'[1]11. Свод Перечней'!C:H,5,0),"")</f>
        <v>Вид молока: Коровье
Объем: не более 1 Л; ДМ3
Массовая доля жира, min: ≥ 2,5 ПРОЦ
Массовая доля жира, max: ≤ 2,5 ПРОЦ
Вид молока по способу обработки: Ультрапастеризованное
Вид молочного сырья: Нормализованное; Цельное
Наличие обогащающих компонентов: Нет; Да
Срок хранения: Длительный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</c>
      <c r="H198" s="2" t="str">
        <f>IF(LEN(IFERROR(VLOOKUP(C198,'[1]11. Свод Перечней'!C:H,6,0),""))&gt;1,IFERROR(VLOOKUP(C198,'[1]11. Свод Перечней'!C:H,6,0),""),"")</f>
        <v>10.51.11.000-00000007</v>
      </c>
    </row>
    <row r="199" spans="1:8" ht="183.75" customHeight="1" x14ac:dyDescent="0.25">
      <c r="A199" s="2">
        <f>IF(LEN(C199)&gt;0,MAX($A$4:A198)+1,"")</f>
        <v>194</v>
      </c>
      <c r="B199" s="4" t="str">
        <f>IFERROR(INDEX('[1]11. Свод Перечней'!B:C,MATCH(C199,'[1]11. Свод Перечней'!C:C,0),1),"")</f>
        <v>Молоко питьевое стерилизованное 2,5 % жирности длительного хранения</v>
      </c>
      <c r="C199" s="2" t="str">
        <v>Молоко питьевое тип 23</v>
      </c>
      <c r="D199" s="2" t="str">
        <f>IFERROR(VLOOKUP(C199,'[1]11. Свод Перечней'!C:H,2,0),"")</f>
        <v>10.51.11.141</v>
      </c>
      <c r="E199" s="2" t="str">
        <f>IFERROR(VLOOKUP(C199,'[1]11. Свод Перечней'!C:H,3,0),"")</f>
        <v>001</v>
      </c>
      <c r="F199" s="2" t="str">
        <f>IFERROR(VLOOKUP(C199,'[1]11. Свод Перечней'!C:H,4,0),"")</f>
        <v>Л; ДМ3</v>
      </c>
      <c r="G199" s="3" t="str">
        <f>IFERROR(VLOOKUP(C199,'[1]11. Свод Перечней'!C:H,5,0),"")</f>
        <v>Вид молока: Коровье
Объем: не более 1 Л; ДМ3
Массовая доля жира, min: ≥ 2,5 ПРОЦ
Массовая доля жира, max: ≤ 2,5 ПРОЦ
Вид молока по способу обработки: Стерилизованное
Вид молочного сырья: Нормализованное; Цельное
Наличие обогащающих компонентов: Нет; Да
Срок хранения: Длительный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31450-2013, СТБ 1746-2017</v>
      </c>
      <c r="H199" s="2" t="str">
        <f>IF(LEN(IFERROR(VLOOKUP(C199,'[1]11. Свод Перечней'!C:H,6,0),""))&gt;1,IFERROR(VLOOKUP(C199,'[1]11. Свод Перечней'!C:H,6,0),""),"")</f>
        <v>10.51.11.000-00000009</v>
      </c>
    </row>
    <row r="200" spans="1:8" ht="146.25" customHeight="1" x14ac:dyDescent="0.25">
      <c r="A200" s="2">
        <f>IF(LEN(C200)&gt;0,MAX($A$4:A199)+1,"")</f>
        <v>195</v>
      </c>
      <c r="B200" s="4" t="str">
        <f>IFERROR(INDEX('[1]11. Свод Перечней'!B:C,MATCH(C200,'[1]11. Свод Перечней'!C:C,0),1),"")</f>
        <v xml:space="preserve">Сливки питьевые пастеризованные 10 % жирности </v>
      </c>
      <c r="C200" s="2" t="str">
        <v>Сливки питьевые из коровьего молока тип 1</v>
      </c>
      <c r="D200" s="2" t="str">
        <f>IFERROR(VLOOKUP(C200,'[1]11. Свод Перечней'!C:H,2,0),"")</f>
        <v>10.51.12.111</v>
      </c>
      <c r="E200" s="2" t="str">
        <f>IFERROR(VLOOKUP(C200,'[1]11. Свод Перечней'!C:H,3,0),"")</f>
        <v>001</v>
      </c>
      <c r="F200" s="2" t="str">
        <f>IFERROR(VLOOKUP(C200,'[1]11. Свод Перечней'!C:H,4,0),"")</f>
        <v>КГ</v>
      </c>
      <c r="G200" s="3" t="str">
        <f>IFERROR(VLOOKUP(C200,'[1]11. Свод Перечней'!C:H,5,0),"")</f>
        <v>Вид молочного сырья: Восстановленные сливки; Нормализованные сливки
Массовая доля жира, min: ≥10 ПРОЦ
Массовая доля жира, max: ≤10 ПРОЦ
Вид сливок по способу обработки: Пастеризованные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31451-2013</v>
      </c>
      <c r="H200" s="2" t="str">
        <f>IF(LEN(IFERROR(VLOOKUP(C200,'[1]11. Свод Перечней'!C:H,6,0),""))&gt;1,IFERROR(VLOOKUP(C200,'[1]11. Свод Перечней'!C:H,6,0),""),"")</f>
        <v>10.51.12.110-00000003</v>
      </c>
    </row>
    <row r="201" spans="1:8" ht="99.95" customHeight="1" x14ac:dyDescent="0.25">
      <c r="A201" s="2">
        <f>IF(LEN(C201)&gt;0,MAX($A$4:A200)+1,"")</f>
        <v>196</v>
      </c>
      <c r="B201" s="4" t="str">
        <f>IFERROR(INDEX('[1]11. Свод Перечней'!B:C,MATCH(C201,'[1]11. Свод Перечней'!C:C,0),1),"")</f>
        <v>Молоко цельное сухое, не менее 26% жирности</v>
      </c>
      <c r="C201" s="2" t="str">
        <v>Молоко сухое коровье тип 1</v>
      </c>
      <c r="D201" s="2" t="str">
        <f>IFERROR(VLOOKUP(C201,'[1]11. Свод Перечней'!C:H,2,0),"")</f>
        <v>10.51.22.112</v>
      </c>
      <c r="E201" s="2" t="str">
        <f>IFERROR(VLOOKUP(C201,'[1]11. Свод Перечней'!C:H,3,0),"")</f>
        <v>004</v>
      </c>
      <c r="F201" s="2" t="str">
        <f>IFERROR(VLOOKUP(C201,'[1]11. Свод Перечней'!C:H,4,0),"")</f>
        <v>КГ</v>
      </c>
      <c r="G201" s="3" t="str">
        <f>IFERROR(VLOOKUP(C201,'[1]11. Свод Перечней'!C:H,5,0),"")</f>
        <v>Вид продукта в зависимости от массовой доли жира: Цельный
Массовая доля жира: ≥ 26 и &lt; 41,9 ПРОЦ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52791-2007</v>
      </c>
      <c r="H201" s="2" t="str">
        <f>IF(LEN(IFERROR(VLOOKUP(C201,'[1]11. Свод Перечней'!C:H,6,0),""))&gt;1,IFERROR(VLOOKUP(C201,'[1]11. Свод Перечней'!C:H,6,0),""),"")</f>
        <v>10.51.20.000-00000004</v>
      </c>
    </row>
    <row r="202" spans="1:8" ht="111.75" customHeight="1" x14ac:dyDescent="0.25">
      <c r="A202" s="2">
        <f>IF(LEN(C202)&gt;0,MAX($A$4:A201)+1,"")</f>
        <v>197</v>
      </c>
      <c r="B202" s="4" t="str">
        <f>IFERROR(INDEX('[1]11. Свод Перечней'!B:C,MATCH(C202,'[1]11. Свод Перечней'!C:C,0),1),"")</f>
        <v>Молоко цельное сухое, не менее 26% жирности</v>
      </c>
      <c r="C202" s="2" t="str">
        <v>Молоко сухое коровье тип 2</v>
      </c>
      <c r="D202" s="2" t="str">
        <f>IFERROR(VLOOKUP(C202,'[1]11. Свод Перечней'!C:H,2,0),"")</f>
        <v>10.51.22.112</v>
      </c>
      <c r="E202" s="2" t="str">
        <f>IFERROR(VLOOKUP(C202,'[1]11. Свод Перечней'!C:H,3,0),"")</f>
        <v>005</v>
      </c>
      <c r="F202" s="2" t="str">
        <f>IFERROR(VLOOKUP(C202,'[1]11. Свод Перечней'!C:H,4,0),"")</f>
        <v>КГ</v>
      </c>
      <c r="G202" s="3" t="str">
        <f>IFERROR(VLOOKUP(C202,'[1]11. Свод Перечней'!C:H,5,0),"")</f>
        <v>Вид продукта в зависимости от массовой доли жира: Цельный
Массовая доля жира: ≥ 26 и &lt; 41,9 ПРОЦ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52791-2007</v>
      </c>
      <c r="H202" s="2" t="str">
        <f>IF(LEN(IFERROR(VLOOKUP(C202,'[1]11. Свод Перечней'!C:H,6,0),""))&gt;1,IFERROR(VLOOKUP(C202,'[1]11. Свод Перечней'!C:H,6,0),""),"")</f>
        <v>10.51.20.000-00000004</v>
      </c>
    </row>
    <row r="203" spans="1:8" ht="119.25" customHeight="1" x14ac:dyDescent="0.25">
      <c r="A203" s="2">
        <f>IF(LEN(C203)&gt;0,MAX($A$4:A202)+1,"")</f>
        <v>198</v>
      </c>
      <c r="B203" s="4" t="str">
        <f>IFERROR(INDEX('[1]11. Свод Перечней'!B:C,MATCH(C203,'[1]11. Свод Перечней'!C:C,0),1),"")</f>
        <v>Молоко сухое козье быстрорастворимое</v>
      </c>
      <c r="C203" s="2" t="str">
        <v>Молоко сухое тип 1</v>
      </c>
      <c r="D203" s="2" t="str">
        <f>IFERROR(VLOOKUP(C203,'[1]11. Свод Перечней'!C:H,2,0),"")</f>
        <v>10.51.22.112</v>
      </c>
      <c r="E203" s="2" t="str">
        <f>IFERROR(VLOOKUP(C203,'[1]11. Свод Перечней'!C:H,3,0),"")</f>
        <v>003</v>
      </c>
      <c r="F203" s="2" t="str">
        <f>IFERROR(VLOOKUP(C203,'[1]11. Свод Перечней'!C:H,4,0),"")</f>
        <v>КГ</v>
      </c>
      <c r="G203" s="3" t="str">
        <f>IFERROR(VLOOKUP(C203,'[1]11. Свод Перечней'!C:H,5,0),"")</f>
        <v>Тип: Козье
Вид: Быстрорастворимое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203" s="2" t="str">
        <f>IF(LEN(IFERROR(VLOOKUP(C203,'[1]11. Свод Перечней'!C:H,6,0),""))&gt;1,IFERROR(VLOOKUP(C203,'[1]11. Свод Перечней'!C:H,6,0),""),"")</f>
        <v/>
      </c>
    </row>
    <row r="204" spans="1:8" ht="162" customHeight="1" x14ac:dyDescent="0.25">
      <c r="A204" s="2">
        <f>IF(LEN(C204)&gt;0,MAX($A$4:A203)+1,"")</f>
        <v>199</v>
      </c>
      <c r="B204" s="4" t="str">
        <f>IFERROR(INDEX('[1]11. Свод Перечней'!B:C,MATCH(C204,'[1]11. Свод Перечней'!C:C,0),1),"")</f>
        <v>Масло сливочное несоленое, 82,5% жирности</v>
      </c>
      <c r="C204" s="2" t="str">
        <v>Масло сливочное тип 1</v>
      </c>
      <c r="D204" s="2" t="str">
        <f>IFERROR(VLOOKUP(C204,'[1]11. Свод Перечней'!C:H,2,0),"")</f>
        <v>10.51.30.111</v>
      </c>
      <c r="E204" s="2" t="str">
        <f>IFERROR(VLOOKUP(C204,'[1]11. Свод Перечней'!C:H,3,0),"")</f>
        <v>001</v>
      </c>
      <c r="F204" s="2" t="str">
        <f>IFERROR(VLOOKUP(C204,'[1]11. Свод Перечней'!C:H,4,0),"")</f>
        <v>КГ</v>
      </c>
      <c r="G204" s="3" t="str">
        <f>IFERROR(VLOOKUP(C204,'[1]11.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менее 0,3 не более 0,5 КГ
Жирность: 82,5 ПРОЦ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</c>
      <c r="H204" s="2" t="str">
        <f>IF(LEN(IFERROR(VLOOKUP(C204,'[1]11. Свод Перечней'!C:H,6,0),""))&gt;1,IFERROR(VLOOKUP(C204,'[1]11. Свод Перечней'!C:H,6,0),""),"")</f>
        <v>10.51.30.110-00000004</v>
      </c>
    </row>
    <row r="205" spans="1:8" ht="150" customHeight="1" x14ac:dyDescent="0.25">
      <c r="A205" s="2">
        <f>IF(LEN(C205)&gt;0,MAX($A$4:A204)+1,"")</f>
        <v>200</v>
      </c>
      <c r="B205" s="4" t="str">
        <f>IFERROR(INDEX('[1]11. Свод Перечней'!B:C,MATCH(C205,'[1]11. Свод Перечней'!C:C,0),1),"")</f>
        <v xml:space="preserve">Масло из коровьего молока несоленое, 82,5% жирности </v>
      </c>
      <c r="C205" s="2" t="str">
        <v>Масло сливочное тип 3</v>
      </c>
      <c r="D205" s="2" t="str">
        <f>IFERROR(VLOOKUP(C205,'[1]11. Свод Перечней'!C:H,2,0),"")</f>
        <v>10.51.30.111</v>
      </c>
      <c r="E205" s="2" t="str">
        <f>IFERROR(VLOOKUP(C205,'[1]11. Свод Перечней'!C:H,3,0),"")</f>
        <v>007</v>
      </c>
      <c r="F205" s="2" t="str">
        <f>IFERROR(VLOOKUP(C205,'[1]11. Свод Перечней'!C:H,4,0),"")</f>
        <v>КГ</v>
      </c>
      <c r="G205" s="3" t="str">
        <f>IFERROR(VLOOKUP(C205,'[1]11.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Жирность: 82,5 ПРОЦ
Сорт: Первый;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</c>
      <c r="H205" s="2" t="str">
        <f>IF(LEN(IFERROR(VLOOKUP(C205,'[1]11. Свод Перечней'!C:H,6,0),""))&gt;1,IFERROR(VLOOKUP(C205,'[1]11. Свод Перечней'!C:H,6,0),""),"")</f>
        <v>10.51.30.110-00000004</v>
      </c>
    </row>
    <row r="206" spans="1:8" ht="166.5" customHeight="1" x14ac:dyDescent="0.25">
      <c r="A206" s="2">
        <f>IF(LEN(C206)&gt;0,MAX($A$4:A205)+1,"")</f>
        <v>201</v>
      </c>
      <c r="B206" s="4" t="str">
        <f>IFERROR(INDEX('[1]11. Свод Перечней'!B:C,MATCH(C206,'[1]11. Свод Перечней'!C:C,0),1),"")</f>
        <v xml:space="preserve">Масло из коровьего молока несоленое, 82,5% жирности </v>
      </c>
      <c r="C206" s="2" t="str">
        <v>Масло сливочное тип 4</v>
      </c>
      <c r="D206" s="2" t="str">
        <f>IFERROR(VLOOKUP(C206,'[1]11. Свод Перечней'!C:H,2,0),"")</f>
        <v>10.51.30.111</v>
      </c>
      <c r="E206" s="2" t="str">
        <f>IFERROR(VLOOKUP(C206,'[1]11. Свод Перечней'!C:H,3,0),"")</f>
        <v>008</v>
      </c>
      <c r="F206" s="2" t="str">
        <f>IFERROR(VLOOKUP(C206,'[1]11. Свод Перечней'!C:H,4,0),"")</f>
        <v>КГ</v>
      </c>
      <c r="G206" s="3" t="str">
        <f>IFERROR(VLOOKUP(C206,'[1]11.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более 0,25 КГ
Жирность: 82,5 ПРОЦ
Сорт: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</c>
      <c r="H206" s="2" t="str">
        <f>IF(LEN(IFERROR(VLOOKUP(C206,'[1]11. Свод Перечней'!C:H,6,0),""))&gt;1,IFERROR(VLOOKUP(C206,'[1]11. Свод Перечней'!C:H,6,0),""),"")</f>
        <v>10.51.30.110-00000004</v>
      </c>
    </row>
    <row r="207" spans="1:8" ht="163.5" customHeight="1" x14ac:dyDescent="0.25">
      <c r="A207" s="2">
        <f>IF(LEN(C207)&gt;0,MAX($A$4:A206)+1,"")</f>
        <v>202</v>
      </c>
      <c r="B207" s="4" t="str">
        <f>IFERROR(INDEX('[1]11. Свод Перечней'!B:C,MATCH(C207,'[1]11. Свод Перечней'!C:C,0),1),"")</f>
        <v xml:space="preserve">Масло из коровьего молока несоленое, 82,5% жирности </v>
      </c>
      <c r="C207" s="2" t="str">
        <v>Масло сливочное тип 5</v>
      </c>
      <c r="D207" s="2" t="str">
        <f>IFERROR(VLOOKUP(C207,'[1]11. Свод Перечней'!C:H,2,0),"")</f>
        <v>10.51.30.111</v>
      </c>
      <c r="E207" s="2" t="str">
        <f>IFERROR(VLOOKUP(C207,'[1]11. Свод Перечней'!C:H,3,0),"")</f>
        <v>009</v>
      </c>
      <c r="F207" s="2" t="str">
        <f>IFERROR(VLOOKUP(C207,'[1]11. Свод Перечней'!C:H,4,0),"")</f>
        <v>КГ</v>
      </c>
      <c r="G207" s="3" t="str">
        <f>IFERROR(VLOOKUP(C207,'[1]11.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менее 0,3 не более 0,5 КГ
Жирность: 82,5 ПРОЦ
Сорт: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52253-2004, СТБ 1890-2017</v>
      </c>
      <c r="H207" s="2" t="str">
        <f>IF(LEN(IFERROR(VLOOKUP(C207,'[1]11. Свод Перечней'!C:H,6,0),""))&gt;1,IFERROR(VLOOKUP(C207,'[1]11. Свод Перечней'!C:H,6,0),""),"")</f>
        <v>10.51.30.110-00000004</v>
      </c>
    </row>
    <row r="208" spans="1:8" ht="143.25" customHeight="1" x14ac:dyDescent="0.25">
      <c r="A208" s="2">
        <f>IF(LEN(C208)&gt;0,MAX($A$4:A207)+1,"")</f>
        <v>203</v>
      </c>
      <c r="B208" s="4" t="str">
        <f>IFERROR(INDEX('[1]11. Свод Перечней'!B:C,MATCH(C208,'[1]11. Свод Перечней'!C:C,0),1),"")</f>
        <v>Масло сливочное несоленое, 82,5% жирности</v>
      </c>
      <c r="C208" s="2" t="str">
        <v>Масло сливочное тип 6</v>
      </c>
      <c r="D208" s="2" t="str">
        <f>IFERROR(VLOOKUP(C208,'[1]11. Свод Перечней'!C:H,2,0),"")</f>
        <v>10.51.30.111</v>
      </c>
      <c r="E208" s="2" t="str">
        <f>IFERROR(VLOOKUP(C208,'[1]11. Свод Перечней'!C:H,3,0),"")</f>
        <v>005</v>
      </c>
      <c r="F208" s="2" t="str">
        <f>IFERROR(VLOOKUP(C208,'[1]11. Свод Перечней'!C:H,4,0),"")</f>
        <v>КГ</v>
      </c>
      <c r="G208" s="3" t="str">
        <f>IFERROR(VLOOKUP(C208,'[1]11.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Жирность: 82,5 ПРОЦ
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</c>
      <c r="H208" s="2" t="str">
        <f>IF(LEN(IFERROR(VLOOKUP(C208,'[1]11. Свод Перечней'!C:H,6,0),""))&gt;1,IFERROR(VLOOKUP(C208,'[1]11. Свод Перечней'!C:H,6,0),""),"")</f>
        <v>10.51.30.110-00000004</v>
      </c>
    </row>
    <row r="209" spans="1:8" ht="162" customHeight="1" x14ac:dyDescent="0.25">
      <c r="A209" s="2">
        <f>IF(LEN(C209)&gt;0,MAX($A$4:A208)+1,"")</f>
        <v>204</v>
      </c>
      <c r="B209" s="4" t="str">
        <f>IFERROR(INDEX('[1]11. Свод Перечней'!B:C,MATCH(C209,'[1]11. Свод Перечней'!C:C,0),1),"")</f>
        <v>Масло сливочное несоленое, 82,5% жирности</v>
      </c>
      <c r="C209" s="2" t="str">
        <v>Масло сливочное тип 8</v>
      </c>
      <c r="D209" s="2" t="str">
        <f>IFERROR(VLOOKUP(C209,'[1]11. Свод Перечней'!C:H,2,0),"")</f>
        <v>10.51.30.111</v>
      </c>
      <c r="E209" s="2" t="str">
        <f>IFERROR(VLOOKUP(C209,'[1]11. Свод Перечней'!C:H,3,0),"")</f>
        <v>004</v>
      </c>
      <c r="F209" s="2" t="str">
        <f>IFERROR(VLOOKUP(C209,'[1]11. Свод Перечней'!C:H,4,0),"")</f>
        <v>КГ</v>
      </c>
      <c r="G209" s="3" t="str">
        <f>IFERROR(VLOOKUP(C209,'[1]11. Свод Перечней'!C:H,5,0),"")</f>
        <v>Тип сливочного масла: Несоленое
Наименование сливочного масла: Крестьянское; Любительское; Традиционное
Вид сливочного масла: Сладко-сливочное
Вес: не более 0,25 КГ
Жирность: 82,5 ПРОЦ
Сорт: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32261-2013, СТБ 1890-2017</v>
      </c>
      <c r="H209" s="2" t="str">
        <f>IF(LEN(IFERROR(VLOOKUP(C209,'[1]11. Свод Перечней'!C:H,6,0),""))&gt;1,IFERROR(VLOOKUP(C209,'[1]11. Свод Перечней'!C:H,6,0),""),"")</f>
        <v>10.51.30.110-00000004</v>
      </c>
    </row>
    <row r="210" spans="1:8" ht="157.5" customHeight="1" x14ac:dyDescent="0.25">
      <c r="A210" s="2">
        <f>IF(LEN(C210)&gt;0,MAX($A$4:A209)+1,"")</f>
        <v>205</v>
      </c>
      <c r="B210" s="4" t="str">
        <f>IFERROR(INDEX('[1]11. Свод Перечней'!B:C,MATCH(C210,'[1]11. Свод Перечней'!C:C,0),1),"")</f>
        <v>Сыры полутвердые в ассортименте</v>
      </c>
      <c r="C210" s="2" t="str">
        <v>Сыры полутвердые тип 2</v>
      </c>
      <c r="D210" s="2" t="str">
        <f>IFERROR(VLOOKUP(C210,'[1]11. Свод Перечней'!C:H,2,0),"")</f>
        <v>10.51.40.121</v>
      </c>
      <c r="E210" s="2" t="str">
        <f>IFERROR(VLOOKUP(C210,'[1]11. Свод Перечней'!C:H,3,0),"")</f>
        <v>001</v>
      </c>
      <c r="F210" s="2" t="str">
        <f>IFERROR(VLOOKUP(C210,'[1]11. Свод Перечней'!C:H,4,0),"")</f>
        <v>КГ</v>
      </c>
      <c r="G210" s="3" t="str">
        <f>IFERROR(VLOOKUP(C210,'[1]11. Свод Перечней'!C:H,5,0),"")</f>
        <v>Форма сыра: Цилиндр; Брусок; Шар
Вид сыра: Цельный
Сорт сыра из коровьего молока: Высший
Вид сырья: Коровье молоко
Вид сыра в зависимости от массовой доля жира в пересчете на сухое вещество: Нежирные; Низкожирные; Полужирные; Жирные; Высокожирные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32260-2013, СТБ 1373-2016</v>
      </c>
      <c r="H210" s="2" t="str">
        <f>IF(LEN(IFERROR(VLOOKUP(C210,'[1]11. Свод Перечней'!C:H,6,0),""))&gt;1,IFERROR(VLOOKUP(C210,'[1]11. Свод Перечней'!C:H,6,0),""),"")</f>
        <v>10.51.40.120-00000002</v>
      </c>
    </row>
    <row r="211" spans="1:8" ht="168.75" customHeight="1" x14ac:dyDescent="0.25">
      <c r="A211" s="2">
        <f>IF(LEN(C211)&gt;0,MAX($A$4:A210)+1,"")</f>
        <v>206</v>
      </c>
      <c r="B211" s="4" t="str">
        <f>IFERROR(INDEX('[1]11. Свод Перечней'!B:C,MATCH(C211,'[1]11. Свод Перечней'!C:C,0),1),"")</f>
        <v>Сыры полутвердые в ассортименте</v>
      </c>
      <c r="C211" s="2" t="str">
        <v>Сыры полутвердые тип 3</v>
      </c>
      <c r="D211" s="2" t="str">
        <f>IFERROR(VLOOKUP(C211,'[1]11. Свод Перечней'!C:H,2,0),"")</f>
        <v>10.51.40.121</v>
      </c>
      <c r="E211" s="2" t="str">
        <f>IFERROR(VLOOKUP(C211,'[1]11. Свод Перечней'!C:H,3,0),"")</f>
        <v>002</v>
      </c>
      <c r="F211" s="2" t="str">
        <f>IFERROR(VLOOKUP(C211,'[1]11. Свод Перечней'!C:H,4,0),"")</f>
        <v>КГ</v>
      </c>
      <c r="G211" s="3" t="str">
        <f>IFERROR(VLOOKUP(C211,'[1]11. Свод Перечней'!C:H,5,0),"")</f>
        <v>Форма сыра: Цилиндр; Брусок; Шар
Вид сыра: Цельный
Сорт сыра из коровьего молока: Высший
Вид сырья: Коровье молоко
Вид сыра в зависимости от массовой доля жира в пересчете на сухое вещество: Нежирные; Низкожирные; Полужирные; Жирные; Высокожирные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32260-2013, СТБ 1373-2016</v>
      </c>
      <c r="H211" s="2" t="str">
        <f>IF(LEN(IFERROR(VLOOKUP(C211,'[1]11. Свод Перечней'!C:H,6,0),""))&gt;1,IFERROR(VLOOKUP(C211,'[1]11. Свод Перечней'!C:H,6,0),""),"")</f>
        <v>10.51.40.120-00000002</v>
      </c>
    </row>
    <row r="212" spans="1:8" ht="99.95" customHeight="1" x14ac:dyDescent="0.25">
      <c r="A212" s="2">
        <f>IF(LEN(C212)&gt;0,MAX($A$4:A211)+1,"")</f>
        <v>207</v>
      </c>
      <c r="B212" s="4" t="str">
        <f>IFERROR(INDEX('[1]11. Свод Перечней'!B:C,MATCH(C212,'[1]11. Свод Перечней'!C:C,0),1),"")</f>
        <v>Сыры полутвердые в ассортименте</v>
      </c>
      <c r="C212" s="2" t="str">
        <v>Сыры полутвердые тип 4</v>
      </c>
      <c r="D212" s="2" t="str">
        <f>IFERROR(VLOOKUP(C212,'[1]11. Свод Перечней'!C:H,2,0),"")</f>
        <v>10.51.40.121</v>
      </c>
      <c r="E212" s="2" t="str">
        <f>IFERROR(VLOOKUP(C212,'[1]11. Свод Перечней'!C:H,3,0),"")</f>
        <v>003</v>
      </c>
      <c r="F212" s="2" t="str">
        <f>IFERROR(VLOOKUP(C212,'[1]11. Свод Перечней'!C:H,4,0),"")</f>
        <v>КГ</v>
      </c>
      <c r="G212" s="3" t="str">
        <f>IFERROR(VLOOKUP(C212,'[1]11. Свод Перечней'!C:H,5,0),"")</f>
        <v>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52686-2006, СТБ 1373-2016</v>
      </c>
      <c r="H212" s="2" t="str">
        <f>IF(LEN(IFERROR(VLOOKUP(C212,'[1]11. Свод Перечней'!C:H,6,0),""))&gt;1,IFERROR(VLOOKUP(C212,'[1]11. Свод Перечней'!C:H,6,0),""),"")</f>
        <v/>
      </c>
    </row>
    <row r="213" spans="1:8" ht="99.95" customHeight="1" x14ac:dyDescent="0.25">
      <c r="A213" s="2">
        <f>IF(LEN(C213)&gt;0,MAX($A$4:A212)+1,"")</f>
        <v>208</v>
      </c>
      <c r="B213" s="4" t="str">
        <f>IFERROR(INDEX('[1]11. Свод Перечней'!B:C,MATCH(C213,'[1]11. Свод Перечней'!C:C,0),1),"")</f>
        <v>Сыры полутвердые в ассортименте</v>
      </c>
      <c r="C213" s="2" t="str">
        <v>Сыры полутвердые тип 5</v>
      </c>
      <c r="D213" s="2" t="str">
        <f>IFERROR(VLOOKUP(C213,'[1]11. Свод Перечней'!C:H,2,0),"")</f>
        <v>10.51.40.121</v>
      </c>
      <c r="E213" s="2" t="str">
        <f>IFERROR(VLOOKUP(C213,'[1]11. Свод Перечней'!C:H,3,0),"")</f>
        <v>004</v>
      </c>
      <c r="F213" s="2" t="str">
        <f>IFERROR(VLOOKUP(C213,'[1]11. Свод Перечней'!C:H,4,0),"")</f>
        <v>КГ</v>
      </c>
      <c r="G213" s="3" t="str">
        <f>IFERROR(VLOOKUP(C213,'[1]11. Свод Перечней'!C:H,5,0),"")</f>
        <v>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Р 52686-2006, СТБ 1373-2016</v>
      </c>
      <c r="H213" s="2" t="str">
        <f>IF(LEN(IFERROR(VLOOKUP(C213,'[1]11. Свод Перечней'!C:H,6,0),""))&gt;1,IFERROR(VLOOKUP(C213,'[1]11. Свод Перечней'!C:H,6,0),""),"")</f>
        <v/>
      </c>
    </row>
    <row r="214" spans="1:8" ht="157.5" customHeight="1" x14ac:dyDescent="0.25">
      <c r="A214" s="2">
        <f>IF(LEN(C214)&gt;0,MAX($A$4:A213)+1,"")</f>
        <v>209</v>
      </c>
      <c r="B214" s="4" t="str">
        <f>IFERROR(INDEX('[1]11. Свод Перечней'!B:C,MATCH(C214,'[1]11. Свод Перечней'!C:C,0),1),"")</f>
        <v>Сыры плавленые (ломтевые)</v>
      </c>
      <c r="C214" s="2" t="str">
        <v>Сыры плавленые тип 1</v>
      </c>
      <c r="D214" s="2" t="str">
        <f>IFERROR(VLOOKUP(C214,'[1]11. Свод Перечней'!C:H,2,0),"")</f>
        <v>10.51.40.171</v>
      </c>
      <c r="E214" s="2" t="str">
        <f>IFERROR(VLOOKUP(C214,'[1]11. Свод Перечней'!C:H,3,0),"")</f>
        <v>001</v>
      </c>
      <c r="F214" s="2" t="str">
        <f>IFERROR(VLOOKUP(C214,'[1]11. Свод Перечней'!C:H,4,0),"")</f>
        <v>КГ</v>
      </c>
      <c r="G214" s="3" t="str">
        <f>IFERROR(VLOOKUP(C214,'[1]11. Свод Перечней'!C:H,5,0),"")</f>
        <v>Наличие вкусовых компонентов и/или ароматизаторов: Нет; Да
Вид сыра: Ломтевой
Вид сыра по способу дополнительной обработки: Копченый; Пастеризованный; Стерилизованный; Сухой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растительных жиров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31690-2013</v>
      </c>
      <c r="H214" s="2" t="str">
        <f>IF(LEN(IFERROR(VLOOKUP(C214,'[1]11. Свод Перечней'!C:H,6,0),""))&gt;1,IFERROR(VLOOKUP(C214,'[1]11. Свод Перечней'!C:H,6,0),""),"")</f>
        <v>10.51.40.170-00000008, 10.51.40.170-00000009, 10.51.40.170-00000007, 10.51.40.170-00000006</v>
      </c>
    </row>
    <row r="215" spans="1:8" ht="170.25" customHeight="1" x14ac:dyDescent="0.25">
      <c r="A215" s="2">
        <f>IF(LEN(C215)&gt;0,MAX($A$4:A214)+1,"")</f>
        <v>210</v>
      </c>
      <c r="B215" s="4" t="str">
        <f>IFERROR(INDEX('[1]11. Свод Перечней'!B:C,MATCH(C215,'[1]11. Свод Перечней'!C:C,0),1),"")</f>
        <v>Творог 5 % жирности</v>
      </c>
      <c r="C215" s="2" t="str">
        <v>Творог тип 1</v>
      </c>
      <c r="D215" s="2" t="str">
        <f>IFERROR(VLOOKUP(C215,'[1]11. Свод Перечней'!C:H,2,0),"")</f>
        <v>10.51.40.313</v>
      </c>
      <c r="E215" s="2" t="str">
        <f>IFERROR(VLOOKUP(C215,'[1]11. Свод Перечней'!C:H,3,0),"")</f>
        <v>001</v>
      </c>
      <c r="F215" s="2" t="str">
        <f>IFERROR(VLOOKUP(C215,'[1]11. Свод Перечней'!C:H,4,0),"")</f>
        <v>КГ</v>
      </c>
      <c r="G215" s="3" t="str">
        <f>IFERROR(VLOOKUP(C215,'[1]11. Свод Перечней'!C:H,5,0),"")</f>
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5
Массовая доля жира, max, %: ≤ 5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</c>
      <c r="H215" s="2" t="str">
        <f>IF(LEN(IFERROR(VLOOKUP(C215,'[1]11. Свод Перечней'!C:H,6,0),""))&gt;1,IFERROR(VLOOKUP(C215,'[1]11. Свод Перечней'!C:H,6,0),""),"")</f>
        <v>10.51.40.300-00000005, 10.51.40.300-00000003, 10.51.40.300-00000002</v>
      </c>
    </row>
    <row r="216" spans="1:8" ht="157.5" customHeight="1" x14ac:dyDescent="0.25">
      <c r="A216" s="2">
        <f>IF(LEN(C216)&gt;0,MAX($A$4:A215)+1,"")</f>
        <v>211</v>
      </c>
      <c r="B216" s="4" t="str">
        <f>IFERROR(INDEX('[1]11. Свод Перечней'!B:C,MATCH(C216,'[1]11. Свод Перечней'!C:C,0),1),"")</f>
        <v>Творог 5 % жирности</v>
      </c>
      <c r="C216" s="2" t="str">
        <v>Творог тип 3</v>
      </c>
      <c r="D216" s="2" t="str">
        <f>IFERROR(VLOOKUP(C216,'[1]11. Свод Перечней'!C:H,2,0),"")</f>
        <v>10.51.40.313</v>
      </c>
      <c r="E216" s="2" t="str">
        <f>IFERROR(VLOOKUP(C216,'[1]11. Свод Перечней'!C:H,3,0),"")</f>
        <v>003</v>
      </c>
      <c r="F216" s="2" t="str">
        <f>IFERROR(VLOOKUP(C216,'[1]11. Свод Перечней'!C:H,4,0),"")</f>
        <v>КГ</v>
      </c>
      <c r="G216" s="3" t="str">
        <f>IFERROR(VLOOKUP(C216,'[1]11. Свод Перечней'!C:H,5,0),"")</f>
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5
Массовая доля жира, max, %: ≤ 5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</c>
      <c r="H216" s="2" t="str">
        <f>IF(LEN(IFERROR(VLOOKUP(C216,'[1]11. Свод Перечней'!C:H,6,0),""))&gt;1,IFERROR(VLOOKUP(C216,'[1]11. Свод Перечней'!C:H,6,0),""),"")</f>
        <v>10.51.40.300-00000002, 10.51.40.300-00000003, 10.51.40.300-00000005</v>
      </c>
    </row>
    <row r="217" spans="1:8" ht="153.75" customHeight="1" x14ac:dyDescent="0.25">
      <c r="A217" s="2">
        <f>IF(LEN(C217)&gt;0,MAX($A$4:A216)+1,"")</f>
        <v>212</v>
      </c>
      <c r="B217" s="4" t="str">
        <f>IFERROR(INDEX('[1]11. Свод Перечней'!B:C,MATCH(C217,'[1]11. Свод Перечней'!C:C,0),1),"")</f>
        <v>Творог 9% жирности</v>
      </c>
      <c r="C217" s="2" t="str">
        <v>Творог тип 5</v>
      </c>
      <c r="D217" s="2" t="str">
        <f>IFERROR(VLOOKUP(C217,'[1]11. Свод Перечней'!C:H,2,0),"")</f>
        <v>10.51.40.313</v>
      </c>
      <c r="E217" s="2" t="str">
        <f>IFERROR(VLOOKUP(C217,'[1]11. Свод Перечней'!C:H,3,0),"")</f>
        <v>005</v>
      </c>
      <c r="F217" s="2" t="str">
        <f>IFERROR(VLOOKUP(C217,'[1]11. Свод Перечней'!C:H,4,0),"")</f>
        <v>КГ</v>
      </c>
      <c r="G217" s="3" t="str">
        <f>IFERROR(VLOOKUP(C217,'[1]11. Свод Перечней'!C:H,5,0),"")</f>
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9
Массовая доля жира, max, %: ≤ 9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</c>
      <c r="H217" s="2" t="str">
        <f>IF(LEN(IFERROR(VLOOKUP(C217,'[1]11. Свод Перечней'!C:H,6,0),""))&gt;1,IFERROR(VLOOKUP(C217,'[1]11. Свод Перечней'!C:H,6,0),""),"")</f>
        <v>10.51.40.300-00000003, 10.51.40.300-00000002, 10.51.40.300-00000005</v>
      </c>
    </row>
    <row r="218" spans="1:8" ht="171" customHeight="1" x14ac:dyDescent="0.25">
      <c r="A218" s="2">
        <f>IF(LEN(C218)&gt;0,MAX($A$4:A217)+1,"")</f>
        <v>213</v>
      </c>
      <c r="B218" s="4" t="str">
        <f>IFERROR(INDEX('[1]11. Свод Перечней'!B:C,MATCH(C218,'[1]11. Свод Перечней'!C:C,0),1),"")</f>
        <v>Творог 9% жирности</v>
      </c>
      <c r="C218" s="2" t="str">
        <v>Творог тип 7</v>
      </c>
      <c r="D218" s="2" t="str">
        <f>IFERROR(VLOOKUP(C218,'[1]11. Свод Перечней'!C:H,2,0),"")</f>
        <v>10.51.40.313</v>
      </c>
      <c r="E218" s="2" t="str">
        <f>IFERROR(VLOOKUP(C218,'[1]11. Свод Перечней'!C:H,3,0),"")</f>
        <v>007</v>
      </c>
      <c r="F218" s="2" t="str">
        <f>IFERROR(VLOOKUP(C218,'[1]11. Свод Перечней'!C:H,4,0),"")</f>
        <v>КГ</v>
      </c>
      <c r="G218" s="3" t="str">
        <f>IFERROR(VLOOKUP(C218,'[1]11. Свод Перечней'!C:H,5,0),"")</f>
        <v>Вид молочного сырья: Нормализованное молоко; Восстановленное молоко; Смесь
Способ производства: Ультрафильтрация; Сепарирование; Самопрессование; Прессование
Массовая доля жира, min, %: ≥ 9
Массовая доля жира, max, %: ≤ 9
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31453-2013</v>
      </c>
      <c r="H218" s="2" t="str">
        <f>IF(LEN(IFERROR(VLOOKUP(C218,'[1]11. Свод Перечней'!C:H,6,0),""))&gt;1,IFERROR(VLOOKUP(C218,'[1]11. Свод Перечней'!C:H,6,0),""),"")</f>
        <v>10.51.40.300-00000002, 10.51.40.300-00000003, 10.51.40.300-00000005</v>
      </c>
    </row>
    <row r="219" spans="1:8" ht="130.5" customHeight="1" x14ac:dyDescent="0.25">
      <c r="A219" s="2">
        <f>IF(LEN(C219)&gt;0,MAX($A$4:A218)+1,"")</f>
        <v>214</v>
      </c>
      <c r="B219" s="4" t="str">
        <f>IFERROR(INDEX('[1]11. Свод Перечней'!B:C,MATCH(C219,'[1]11. Свод Перечней'!C:C,0),1),"")</f>
        <v>Консервы молочные. Молоко цельное сгущенное с сахаром 
8,5 % жирности</v>
      </c>
      <c r="C219" s="2" t="str">
        <v>Молоко сгущенное тип 1</v>
      </c>
      <c r="D219" s="2" t="str">
        <f>IFERROR(VLOOKUP(C219,'[1]11. Свод Перечней'!C:H,2,0),"")</f>
        <v>10.51.51.113</v>
      </c>
      <c r="E219" s="2" t="str">
        <f>IFERROR(VLOOKUP(C219,'[1]11. Свод Перечней'!C:H,3,0),"")</f>
        <v>001</v>
      </c>
      <c r="F219" s="2" t="str">
        <f>IFERROR(VLOOKUP(C219,'[1]11. Свод Перечней'!C:H,4,0),"")</f>
        <v>КГ</v>
      </c>
      <c r="G219" s="3" t="str">
        <f>IFERROR(VLOOKUP(C219,'[1]11. Свод Перечней'!C:H,5,0),"")</f>
        <v>Вид продукта: Молоко сгущенное с сахаром
Вид продукта по массовой доле жира: Цельный
Массовая доля жира: 8,5 ПРОЦ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31688-2012</v>
      </c>
      <c r="H219" s="2" t="str">
        <f>IF(LEN(IFERROR(VLOOKUP(C219,'[1]11. Свод Перечней'!C:H,6,0),""))&gt;1,IFERROR(VLOOKUP(C219,'[1]11. Свод Перечней'!C:H,6,0),""),"")</f>
        <v>10.51.51.000-00000001</v>
      </c>
    </row>
    <row r="220" spans="1:8" ht="180.75" customHeight="1" x14ac:dyDescent="0.25">
      <c r="A220" s="2">
        <f>IF(LEN(C220)&gt;0,MAX($A$4:A219)+1,"")</f>
        <v>215</v>
      </c>
      <c r="B220" s="4" t="str">
        <f>IFERROR(INDEX('[1]11. Свод Перечней'!B:C,MATCH(C220,'[1]11. Свод Перечней'!C:C,0),1),"")</f>
        <v>Биойогурт, массовая доля жира 2,5-3,2 %</v>
      </c>
      <c r="C220" s="2" t="str">
        <v>Йогурт тип 2</v>
      </c>
      <c r="D220" s="2" t="str">
        <f>IFERROR(VLOOKUP(C220,'[1]11. Свод Перечней'!C:H,2,0),"")</f>
        <v>10.51.52.111</v>
      </c>
      <c r="E220" s="2" t="str">
        <f>IFERROR(VLOOKUP(C220,'[1]11. Свод Перечней'!C:H,3,0),"")</f>
        <v>001</v>
      </c>
      <c r="F220" s="2" t="str">
        <f>IFERROR(VLOOKUP(C220,'[1]11. Свод Перечней'!C:H,4,0),"")</f>
        <v>КГ</v>
      </c>
      <c r="G220" s="3" t="str">
        <f>IFERROR(VLOOKUP(C220,'[1]11. Свод Перечней'!C:H,5,0),"")</f>
        <v>Вид продукта: Биойогурт
Для детского питания: Да; Нет
Йогурт питьевой: Да; Нет
Наличие вкусовых компонентов: Да; Нет
Вес: не менее 0,2 не более 0,5 КГ
Жирность: не менее 2,5 не более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220" s="2" t="str">
        <f>IF(LEN(IFERROR(VLOOKUP(C220,'[1]11. Свод Перечней'!C:H,6,0),""))&gt;1,IFERROR(VLOOKUP(C220,'[1]11. Свод Перечней'!C:H,6,0),""),"")</f>
        <v>10.51.52.110-00000001, 
10.51.52.110-00000002</v>
      </c>
    </row>
    <row r="221" spans="1:8" ht="186.75" customHeight="1" x14ac:dyDescent="0.25">
      <c r="A221" s="2">
        <f>IF(LEN(C221)&gt;0,MAX($A$4:A220)+1,"")</f>
        <v>216</v>
      </c>
      <c r="B221" s="4" t="str">
        <f>IFERROR(INDEX('[1]11. Свод Перечней'!B:C,MATCH(C221,'[1]11. Свод Перечней'!C:C,0),1),"")</f>
        <v>Биойогурт, массовая доля жира 2,5-3,2 %</v>
      </c>
      <c r="C221" s="2" t="str">
        <v>Йогурт тип 4</v>
      </c>
      <c r="D221" s="2" t="str">
        <f>IFERROR(VLOOKUP(C221,'[1]11. Свод Перечней'!C:H,2,0),"")</f>
        <v>10.51.52.111</v>
      </c>
      <c r="E221" s="2" t="str">
        <f>IFERROR(VLOOKUP(C221,'[1]11. Свод Перечней'!C:H,3,0),"")</f>
        <v>002</v>
      </c>
      <c r="F221" s="2" t="str">
        <f>IFERROR(VLOOKUP(C221,'[1]11. Свод Перечней'!C:H,4,0),"")</f>
        <v>КГ</v>
      </c>
      <c r="G221" s="3" t="str">
        <f>IFERROR(VLOOKUP(C221,'[1]11. Свод Перечней'!C:H,5,0),"")</f>
        <v>Вид продукта: Биойогурт
Для детского питания: Да; Нет
Йогурт питьевой: Да; Нет
Наличие вкусовых компонентов: Да; Нет
Вес: не более 0,1 КГ
Жирность: не менее 2,8 не более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221" s="2" t="str">
        <f>IF(LEN(IFERROR(VLOOKUP(C221,'[1]11. Свод Перечней'!C:H,6,0),""))&gt;1,IFERROR(VLOOKUP(C221,'[1]11. Свод Перечней'!C:H,6,0),""),"")</f>
        <v>10.51.52.110-00000001, 
10.51.52.110-00000002</v>
      </c>
    </row>
    <row r="222" spans="1:8" ht="198.75" customHeight="1" x14ac:dyDescent="0.25">
      <c r="A222" s="2">
        <f>IF(LEN(C222)&gt;0,MAX($A$4:A221)+1,"")</f>
        <v>217</v>
      </c>
      <c r="B222" s="4" t="str">
        <f>IFERROR(INDEX('[1]11. Свод Перечней'!B:C,MATCH(C222,'[1]11. Свод Перечней'!C:C,0),1),"")</f>
        <v>Йогурт 2,5 % жирности в ассортименте</v>
      </c>
      <c r="C222" s="2" t="str">
        <v>Йогурт тип 5</v>
      </c>
      <c r="D222" s="2" t="str">
        <f>IFERROR(VLOOKUP(C222,'[1]11. Свод Перечней'!C:H,2,0),"")</f>
        <v>10.51.52.112</v>
      </c>
      <c r="E222" s="2" t="str">
        <f>IFERROR(VLOOKUP(C222,'[1]11. Свод Перечней'!C:H,3,0),"")</f>
        <v>003</v>
      </c>
      <c r="F222" s="2" t="str">
        <f>IFERROR(VLOOKUP(C222,'[1]11. Свод Перечней'!C:H,4,0),"")</f>
        <v>КГ</v>
      </c>
      <c r="G222" s="3" t="str">
        <f>IFERROR(VLOOKUP(C222,'[1]11. Свод Перечней'!C:H,5,0),"")</f>
        <v>Вид продукта: Йогурт
Для детского питания: Да
Йогурт питьевой: Да; Нет
Наличие вкусовых компонентов: Да
Тип: Фруктовый
Вес: не более 0,125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222" s="2" t="str">
        <f>IF(LEN(IFERROR(VLOOKUP(C222,'[1]11. Свод Перечней'!C:H,6,0),""))&gt;1,IFERROR(VLOOKUP(C222,'[1]11. Свод Перечней'!C:H,6,0),""),"")</f>
        <v>10.51.52.110-00000004</v>
      </c>
    </row>
    <row r="223" spans="1:8" ht="194.25" customHeight="1" x14ac:dyDescent="0.25">
      <c r="A223" s="2">
        <f>IF(LEN(C223)&gt;0,MAX($A$4:A222)+1,"")</f>
        <v>218</v>
      </c>
      <c r="B223" s="4" t="str">
        <f>IFERROR(INDEX('[1]11. Свод Перечней'!B:C,MATCH(C223,'[1]11. Свод Перечней'!C:C,0),1),"")</f>
        <v>Йогурт 2,5 % жирности в ассортименте</v>
      </c>
      <c r="C223" s="2" t="str">
        <v>Йогурт тип 7</v>
      </c>
      <c r="D223" s="2" t="str">
        <f>IFERROR(VLOOKUP(C223,'[1]11. Свод Перечней'!C:H,2,0),"")</f>
        <v>10.51.52.112</v>
      </c>
      <c r="E223" s="2" t="str">
        <f>IFERROR(VLOOKUP(C223,'[1]11. Свод Перечней'!C:H,3,0),"")</f>
        <v>004</v>
      </c>
      <c r="F223" s="2" t="str">
        <f>IFERROR(VLOOKUP(C223,'[1]11. Свод Перечней'!C:H,4,0),"")</f>
        <v>КГ</v>
      </c>
      <c r="G223" s="3" t="str">
        <f>IFERROR(VLOOKUP(C223,'[1]11. Свод Перечней'!C:H,5,0),"")</f>
        <v>Вид продукта: Йогурт
Для детского питания: Да
Йогурт питьевой: Да; Нет
Наличие вкусовых компонентов: Да
Тип: Фруктовый
Вес: не менее 0,2 не более 0,5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223" s="2" t="str">
        <f>IF(LEN(IFERROR(VLOOKUP(C223,'[1]11. Свод Перечней'!C:H,6,0),""))&gt;1,IFERROR(VLOOKUP(C223,'[1]11. Свод Перечней'!C:H,6,0),""),"")</f>
        <v>10.51.52.110-00000004</v>
      </c>
    </row>
    <row r="224" spans="1:8" ht="196.5" customHeight="1" x14ac:dyDescent="0.25">
      <c r="A224" s="2">
        <f>IF(LEN(C224)&gt;0,MAX($A$4:A223)+1,"")</f>
        <v>219</v>
      </c>
      <c r="B224" s="4" t="str">
        <f>IFERROR(INDEX('[1]11. Свод Перечней'!B:C,MATCH(C224,'[1]11. Свод Перечней'!C:C,0),1),"")</f>
        <v>Йогурт 2,5 % жирности в ассортименте</v>
      </c>
      <c r="C224" s="2" t="str">
        <v>Йогурт тип 9</v>
      </c>
      <c r="D224" s="2" t="str">
        <f>IFERROR(VLOOKUP(C224,'[1]11. Свод Перечней'!C:H,2,0),"")</f>
        <v>10.51.52.112</v>
      </c>
      <c r="E224" s="2" t="str">
        <f>IFERROR(VLOOKUP(C224,'[1]11. Свод Перечней'!C:H,3,0),"")</f>
        <v>006</v>
      </c>
      <c r="F224" s="2" t="str">
        <f>IFERROR(VLOOKUP(C224,'[1]11. Свод Перечней'!C:H,4,0),"")</f>
        <v>КГ</v>
      </c>
      <c r="G224" s="3" t="str">
        <f>IFERROR(VLOOKUP(C224,'[1]11. Свод Перечней'!C:H,5,0),"")</f>
        <v>Вид продукта: Йогурт
Для детского питания: Да
Йогурт питьевой: Да; Нет
Наличие вкусовых компонентов: Да
Тип: Фруктовый
Вес: не менее 0,6 не более 1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224" s="2" t="str">
        <f>IF(LEN(IFERROR(VLOOKUP(C224,'[1]11. Свод Перечней'!C:H,6,0),""))&gt;1,IFERROR(VLOOKUP(C224,'[1]11. Свод Перечней'!C:H,6,0),""),"")</f>
        <v>10.51.52.110-00000004</v>
      </c>
    </row>
    <row r="225" spans="1:8" ht="139.5" customHeight="1" x14ac:dyDescent="0.25">
      <c r="A225" s="2">
        <f>IF(LEN(C225)&gt;0,MAX($A$4:A224)+1,"")</f>
        <v>220</v>
      </c>
      <c r="B225" s="4" t="str">
        <f>IFERROR(INDEX('[1]11. Свод Перечней'!B:C,MATCH(C225,'[1]11. Свод Перечней'!C:C,0),1),"")</f>
        <v>Ряженка 2,5% жирности</v>
      </c>
      <c r="C225" s="2" t="str">
        <v>Ряженка тип 2</v>
      </c>
      <c r="D225" s="2" t="str">
        <f>IFERROR(VLOOKUP(C225,'[1]11. Свод Перечней'!C:H,2,0),"")</f>
        <v>10.51.52.130</v>
      </c>
      <c r="E225" s="2" t="str">
        <f>IFERROR(VLOOKUP(C225,'[1]11. Свод Перечней'!C:H,3,0),"")</f>
        <v>005</v>
      </c>
      <c r="F225" s="2" t="str">
        <f>IFERROR(VLOOKUP(C225,'[1]11. Свод Перечней'!C:H,4,0),"")</f>
        <v>КГ</v>
      </c>
      <c r="G225" s="3" t="str">
        <f>IFERROR(VLOOKUP(C225,'[1]11. Свод Перечней'!C:H,5,0),"")</f>
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более 0,5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</c>
      <c r="H225" s="2" t="str">
        <f>IF(LEN(IFERROR(VLOOKUP(C225,'[1]11. Свод Перечней'!C:H,6,0),""))&gt;1,IFERROR(VLOOKUP(C225,'[1]11. Свод Перечней'!C:H,6,0),""),"")</f>
        <v>10.51.52.130-00000001</v>
      </c>
    </row>
    <row r="226" spans="1:8" ht="141.75" customHeight="1" x14ac:dyDescent="0.25">
      <c r="A226" s="2">
        <f>IF(LEN(C226)&gt;0,MAX($A$4:A225)+1,"")</f>
        <v>221</v>
      </c>
      <c r="B226" s="4" t="str">
        <f>IFERROR(INDEX('[1]11. Свод Перечней'!B:C,MATCH(C226,'[1]11. Свод Перечней'!C:C,0),1),"")</f>
        <v>Ряженка 2,5% жирности</v>
      </c>
      <c r="C226" s="2" t="str">
        <v>Ряженка тип 7</v>
      </c>
      <c r="D226" s="2" t="str">
        <f>IFERROR(VLOOKUP(C226,'[1]11. Свод Перечней'!C:H,2,0),"")</f>
        <v>10.51.52.130</v>
      </c>
      <c r="E226" s="2" t="str">
        <f>IFERROR(VLOOKUP(C226,'[1]11. Свод Перечней'!C:H,3,0),"")</f>
        <v>009</v>
      </c>
      <c r="F226" s="2" t="str">
        <f>IFERROR(VLOOKUP(C226,'[1]11. Свод Перечней'!C:H,4,0),"")</f>
        <v>Л; ДМ3</v>
      </c>
      <c r="G226" s="3" t="str">
        <f>IFERROR(VLOOKUP(C226,'[1]11. Свод Перечней'!C:H,5,0),"")</f>
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менее 0,6 не более 1 Л; ДМ3
Жирность: 4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</c>
      <c r="H226" s="2" t="str">
        <f>IF(LEN(IFERROR(VLOOKUP(C226,'[1]11. Свод Перечней'!C:H,6,0),""))&gt;1,IFERROR(VLOOKUP(C226,'[1]11. Свод Перечней'!C:H,6,0),""),"")</f>
        <v>10.51.52.130-00000003</v>
      </c>
    </row>
    <row r="227" spans="1:8" ht="144.75" customHeight="1" x14ac:dyDescent="0.25">
      <c r="A227" s="2">
        <f>IF(LEN(C227)&gt;0,MAX($A$4:A226)+1,"")</f>
        <v>222</v>
      </c>
      <c r="B227" s="4" t="str">
        <f>IFERROR(INDEX('[1]11. Свод Перечней'!B:C,MATCH(C227,'[1]11. Свод Перечней'!C:C,0),1),"")</f>
        <v>Ряженка 2,5% жирности</v>
      </c>
      <c r="C227" s="2" t="str">
        <v>Ряженка тип 4</v>
      </c>
      <c r="D227" s="2" t="str">
        <f>IFERROR(VLOOKUP(C227,'[1]11. Свод Перечней'!C:H,2,0),"")</f>
        <v>10.51.52.130</v>
      </c>
      <c r="E227" s="2" t="str">
        <f>IFERROR(VLOOKUP(C227,'[1]11. Свод Перечней'!C:H,3,0),"")</f>
        <v>006</v>
      </c>
      <c r="F227" s="2" t="str">
        <f>IFERROR(VLOOKUP(C227,'[1]11. Свод Перечней'!C:H,4,0),"")</f>
        <v>КГ</v>
      </c>
      <c r="G227" s="3" t="str">
        <f>IFERROR(VLOOKUP(C227,'[1]11. Свод Перечней'!C:H,5,0),"")</f>
        <v>Наличие обогащающих компонентов: Нет
Тип молочного сырья: Восстановленное молоко; Нормализованное молоко; Смесь молочного сырья; Цельное молоко
Вес: не менее 0,6 не более 1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</c>
      <c r="H227" s="2" t="str">
        <f>IF(LEN(IFERROR(VLOOKUP(C227,'[1]11. Свод Перечней'!C:H,6,0),""))&gt;1,IFERROR(VLOOKUP(C227,'[1]11. Свод Перечней'!C:H,6,0),""),"")</f>
        <v>10.51.52.130-00000001</v>
      </c>
    </row>
    <row r="228" spans="1:8" ht="141.75" customHeight="1" x14ac:dyDescent="0.25">
      <c r="A228" s="2">
        <f>IF(LEN(C228)&gt;0,MAX($A$4:A227)+1,"")</f>
        <v>223</v>
      </c>
      <c r="B228" s="4" t="str">
        <f>IFERROR(INDEX('[1]11. Свод Перечней'!B:C,MATCH(C228,'[1]11. Свод Перечней'!C:C,0),1),"")</f>
        <v>Ряженка 2,5% жирности</v>
      </c>
      <c r="C228" s="2" t="str">
        <v>Ряженка тип 8</v>
      </c>
      <c r="D228" s="2" t="str">
        <f>IFERROR(VLOOKUP(C228,'[1]11. Свод Перечней'!C:H,2,0),"")</f>
        <v>10.51.52.130</v>
      </c>
      <c r="E228" s="2" t="str">
        <f>IFERROR(VLOOKUP(C228,'[1]11. Свод Перечней'!C:H,3,0),"")</f>
        <v>010</v>
      </c>
      <c r="F228" s="2" t="str">
        <f>IFERROR(VLOOKUP(C228,'[1]11. Свод Перечней'!C:H,4,0),"")</f>
        <v>Л; ДМ3</v>
      </c>
      <c r="G228" s="3" t="str">
        <f>IFERROR(VLOOKUP(C228,'[1]11. Свод Перечней'!C:H,5,0),"")</f>
        <v>Наличие обогащающих компонентов: Нет
Тип молочного сырья: Восстановленное молоко; Нормализованное молоко; Смесь молочного сырья; Цельное молоко
Объем: не менее 0,6 не более 1 Л; ДМ3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31455-2012</v>
      </c>
      <c r="H228" s="2" t="str">
        <f>IF(LEN(IFERROR(VLOOKUP(C228,'[1]11. Свод Перечней'!C:H,6,0),""))&gt;1,IFERROR(VLOOKUP(C228,'[1]11. Свод Перечней'!C:H,6,0),""),"")</f>
        <v>10.51.52.130-00000003</v>
      </c>
    </row>
    <row r="229" spans="1:8" ht="133.5" customHeight="1" x14ac:dyDescent="0.25">
      <c r="A229" s="2">
        <f>IF(LEN(C229)&gt;0,MAX($A$4:A228)+1,"")</f>
        <v>224</v>
      </c>
      <c r="B229" s="4" t="str">
        <f>IFERROR(INDEX('[1]11. Свод Перечней'!B:C,MATCH(C229,'[1]11. Свод Перечней'!C:C,0),1),"")</f>
        <v>Кефир 2,5% жирности</v>
      </c>
      <c r="C229" s="2" t="str">
        <v>Кефир тип 1</v>
      </c>
      <c r="D229" s="2" t="str">
        <f>IFERROR(VLOOKUP(C229,'[1]11. Свод Перечней'!C:H,2,0),"")</f>
        <v>10.51.52.140</v>
      </c>
      <c r="E229" s="2" t="str">
        <f>IFERROR(VLOOKUP(C229,'[1]11. Свод Перечней'!C:H,3,0),"")</f>
        <v>001</v>
      </c>
      <c r="F229" s="2" t="str">
        <f>IFERROR(VLOOKUP(C229,'[1]11. Свод Перечней'!C:H,4,0),"")</f>
        <v>Л; ДМ3</v>
      </c>
      <c r="G229" s="3" t="str">
        <f>IFERROR(VLOOKUP(C229,'[1]11. Свод Перечней'!C:H,5,0),"")</f>
        <v>Объем: не менее 0,6 не более 1 Л; ДМ3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</c>
      <c r="H229" s="2" t="str">
        <f>IF(LEN(IFERROR(VLOOKUP(C229,'[1]11. Свод Перечней'!C:H,6,0),""))&gt;1,IFERROR(VLOOKUP(C229,'[1]11. Свод Перечней'!C:H,6,0),""),"")</f>
        <v>10.51.52.140-00000002, 10.51.52.140-00000003, 10.51.52.140-00000005</v>
      </c>
    </row>
    <row r="230" spans="1:8" ht="129.75" customHeight="1" x14ac:dyDescent="0.25">
      <c r="A230" s="2">
        <f>IF(LEN(C230)&gt;0,MAX($A$4:A229)+1,"")</f>
        <v>225</v>
      </c>
      <c r="B230" s="4" t="str">
        <f>IFERROR(INDEX('[1]11. Свод Перечней'!B:C,MATCH(C230,'[1]11. Свод Перечней'!C:C,0),1),"")</f>
        <v>Кефир 2,5% жирности</v>
      </c>
      <c r="C230" s="2" t="str">
        <v>Кефир тип 6</v>
      </c>
      <c r="D230" s="2" t="str">
        <f>IFERROR(VLOOKUP(C230,'[1]11. Свод Перечней'!C:H,2,0),"")</f>
        <v>10.51.52.140</v>
      </c>
      <c r="E230" s="2" t="str">
        <f>IFERROR(VLOOKUP(C230,'[1]11. Свод Перечней'!C:H,3,0),"")</f>
        <v>006</v>
      </c>
      <c r="F230" s="2" t="str">
        <f>IFERROR(VLOOKUP(C230,'[1]11. Свод Перечней'!C:H,4,0),"")</f>
        <v>КГ</v>
      </c>
      <c r="G230" s="3" t="str">
        <f>IFERROR(VLOOKUP(C230,'[1]11. Свод Перечней'!C:H,5,0),"")</f>
        <v>Вес: не менее 0,6 не более 1 КГ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</c>
      <c r="H230" s="2" t="str">
        <f>IF(LEN(IFERROR(VLOOKUP(C230,'[1]11. Свод Перечней'!C:H,6,0),""))&gt;1,IFERROR(VLOOKUP(C230,'[1]11. Свод Перечней'!C:H,6,0),""),"")</f>
        <v>10.51.52.140-00000008, 10.51.52.140-00000010, 10.51.52.140-00000011</v>
      </c>
    </row>
    <row r="231" spans="1:8" ht="131.25" customHeight="1" x14ac:dyDescent="0.25">
      <c r="A231" s="2">
        <f>IF(LEN(C231)&gt;0,MAX($A$4:A230)+1,"")</f>
        <v>226</v>
      </c>
      <c r="B231" s="4" t="str">
        <f>IFERROR(INDEX('[1]11. Свод Перечней'!B:C,MATCH(C231,'[1]11. Свод Перечней'!C:C,0),1),"")</f>
        <v>Кефир 2,5% жирности</v>
      </c>
      <c r="C231" s="2" t="str">
        <v>Кефир тип 3</v>
      </c>
      <c r="D231" s="2" t="str">
        <f>IFERROR(VLOOKUP(C231,'[1]11. Свод Перечней'!C:H,2,0),"")</f>
        <v>10.51.52.140</v>
      </c>
      <c r="E231" s="2" t="str">
        <f>IFERROR(VLOOKUP(C231,'[1]11. Свод Перечней'!C:H,3,0),"")</f>
        <v>003</v>
      </c>
      <c r="F231" s="2" t="str">
        <f>IFERROR(VLOOKUP(C231,'[1]11. Свод Перечней'!C:H,4,0),"")</f>
        <v>Л; ДМ3</v>
      </c>
      <c r="G231" s="3" t="str">
        <f>IFERROR(VLOOKUP(C231,'[1]11. Свод Перечней'!C:H,5,0),"")</f>
        <v>Объем: не более 0,5 Л; ДМ3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</c>
      <c r="H231" s="2" t="str">
        <f>IF(LEN(IFERROR(VLOOKUP(C231,'[1]11. Свод Перечней'!C:H,6,0),""))&gt;1,IFERROR(VLOOKUP(C231,'[1]11. Свод Перечней'!C:H,6,0),""),"")</f>
        <v>10.51.52.140-00000005, 10.51.52.140-00000003, 10.51.52.140-00000002</v>
      </c>
    </row>
    <row r="232" spans="1:8" ht="131.25" customHeight="1" x14ac:dyDescent="0.25">
      <c r="A232" s="2">
        <f>IF(LEN(C232)&gt;0,MAX($A$4:A231)+1,"")</f>
        <v>227</v>
      </c>
      <c r="B232" s="4" t="str">
        <f>IFERROR(INDEX('[1]11. Свод Перечней'!B:C,MATCH(C232,'[1]11. Свод Перечней'!C:C,0),1),"")</f>
        <v>Кефир 2,5% жирности</v>
      </c>
      <c r="C232" s="2" t="str">
        <v>Кефир тип 7</v>
      </c>
      <c r="D232" s="2" t="str">
        <f>IFERROR(VLOOKUP(C232,'[1]11. Свод Перечней'!C:H,2,0),"")</f>
        <v>10.51.52.140</v>
      </c>
      <c r="E232" s="2" t="str">
        <f>IFERROR(VLOOKUP(C232,'[1]11. Свод Перечней'!C:H,3,0),"")</f>
        <v>007</v>
      </c>
      <c r="F232" s="2" t="str">
        <f>IFERROR(VLOOKUP(C232,'[1]11. Свод Перечней'!C:H,4,0),"")</f>
        <v>КГ</v>
      </c>
      <c r="G232" s="3" t="str">
        <f>IFERROR(VLOOKUP(C232,'[1]11. Свод Перечней'!C:H,5,0),"")</f>
        <v>Вес: не более 0,5 КГ
Массовая доля жира: 2,5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31454-2012</v>
      </c>
      <c r="H232" s="2" t="str">
        <f>IF(LEN(IFERROR(VLOOKUP(C232,'[1]11. Свод Перечней'!C:H,6,0),""))&gt;1,IFERROR(VLOOKUP(C232,'[1]11. Свод Перечней'!C:H,6,0),""),"")</f>
        <v>10.51.52.140-00000008, 10.51.52.140-00000010, 10.51.52.140-00000011</v>
      </c>
    </row>
    <row r="233" spans="1:8" ht="153.75" customHeight="1" x14ac:dyDescent="0.25">
      <c r="A233" s="2">
        <f>IF(LEN(C233)&gt;0,MAX($A$4:A232)+1,"")</f>
        <v>228</v>
      </c>
      <c r="B233" s="4" t="str">
        <f>IFERROR(INDEX('[1]11. Свод Перечней'!B:C,MATCH(C233,'[1]11. Свод Перечней'!C:C,0),1),"")</f>
        <v>Кефир для детского питания 3,2 % жирности</v>
      </c>
      <c r="C233" s="2" t="str">
        <v>Кефир тип 5</v>
      </c>
      <c r="D233" s="2" t="str">
        <f>IFERROR(VLOOKUP(C233,'[1]11. Свод Перечней'!C:H,2,0),"")</f>
        <v>10.51.52.140</v>
      </c>
      <c r="E233" s="2" t="str">
        <f>IFERROR(VLOOKUP(C233,'[1]11. Свод Перечней'!C:H,3,0),"")</f>
        <v>005</v>
      </c>
      <c r="F233" s="2" t="str">
        <f>IFERROR(VLOOKUP(C233,'[1]11. Свод Перечней'!C:H,4,0),"")</f>
        <v>Л; ДМ3</v>
      </c>
      <c r="G233" s="3" t="str">
        <f>IFERROR(VLOOKUP(C233,'[1]11. Свод Перечней'!C:H,5,0),"")</f>
        <v>Назначение: Для детского питания
Объем: не более 0,3 Л; ДМ3
Массовая доля жира: 3,2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32925-2014</v>
      </c>
      <c r="H233" s="2" t="str">
        <f>IF(LEN(IFERROR(VLOOKUP(C233,'[1]11. Свод Перечней'!C:H,6,0),""))&gt;1,IFERROR(VLOOKUP(C233,'[1]11. Свод Перечней'!C:H,6,0),""),"")</f>
        <v>10.51.52.140-00000003, 10.51.52.140-00000002, 10.51.52.140-00000005</v>
      </c>
    </row>
    <row r="234" spans="1:8" ht="157.5" customHeight="1" x14ac:dyDescent="0.25">
      <c r="A234" s="2">
        <f>IF(LEN(C234)&gt;0,MAX($A$4:A233)+1,"")</f>
        <v>229</v>
      </c>
      <c r="B234" s="4" t="str">
        <f>IFERROR(INDEX('[1]11. Свод Перечней'!B:C,MATCH(C234,'[1]11. Свод Перечней'!C:C,0),1),"")</f>
        <v>Кефир для детского питания 3,2 % жирности</v>
      </c>
      <c r="C234" s="2" t="str">
        <v>Кефир тип 8</v>
      </c>
      <c r="D234" s="2" t="str">
        <f>IFERROR(VLOOKUP(C234,'[1]11. Свод Перечней'!C:H,2,0),"")</f>
        <v>10.51.52.140</v>
      </c>
      <c r="E234" s="2" t="str">
        <f>IFERROR(VLOOKUP(C234,'[1]11. Свод Перечней'!C:H,3,0),"")</f>
        <v>008</v>
      </c>
      <c r="F234" s="2" t="str">
        <f>IFERROR(VLOOKUP(C234,'[1]11. Свод Перечней'!C:H,4,0),"")</f>
        <v>КГ</v>
      </c>
      <c r="G234" s="3" t="str">
        <f>IFERROR(VLOOKUP(C234,'[1]11. Свод Перечней'!C:H,5,0),"")</f>
        <v>Назначение: Для детского питания
Вес: не более 0,3 КГ
Массовая доля жира: 3,2 ПРОЦ
Наличие обогащающих компонентов: Нет; Да
Вид молочного сырья: Нормализованное молоко; Восстановленное молоко; Смесь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32925-2014</v>
      </c>
      <c r="H234" s="2" t="str">
        <f>IF(LEN(IFERROR(VLOOKUP(C234,'[1]11. Свод Перечней'!C:H,6,0),""))&gt;1,IFERROR(VLOOKUP(C234,'[1]11. Свод Перечней'!C:H,6,0),""),"")</f>
        <v>10.51.52.140-00000008, 10.51.52.140-00000010, 10.51.52.140-00000011</v>
      </c>
    </row>
    <row r="235" spans="1:8" ht="117.75" customHeight="1" x14ac:dyDescent="0.25">
      <c r="A235" s="2">
        <f>IF(LEN(C235)&gt;0,MAX($A$4:A234)+1,"")</f>
        <v>230</v>
      </c>
      <c r="B235" s="4" t="str">
        <f>IFERROR(INDEX('[1]11. Свод Перечней'!B:C,MATCH(C235,'[1]11. Свод Перечней'!C:C,0),1),"")</f>
        <v xml:space="preserve">Кисломолочные продукты, обогащенные бифидобактериями бифидум 2,5% жирности </v>
      </c>
      <c r="C235" s="2" t="str">
        <v>Кисломолочные продукты тип 1</v>
      </c>
      <c r="D235" s="2" t="str">
        <f>IFERROR(VLOOKUP(C235,'[1]11. Свод Перечней'!C:H,2,0),"")</f>
        <v>10.51.52.190</v>
      </c>
      <c r="E235" s="2" t="str">
        <f>IFERROR(VLOOKUP(C235,'[1]11. Свод Перечней'!C:H,3,0),"")</f>
        <v>001</v>
      </c>
      <c r="F235" s="2" t="str">
        <f>IFERROR(VLOOKUP(C235,'[1]11. Свод Перечней'!C:H,4,0),"")</f>
        <v>КГ</v>
      </c>
      <c r="G235" s="3" t="str">
        <f>IFERROR(VLOOKUP(C235,'[1]11. Свод Перечней'!C:H,5,0),"")</f>
        <v>Бифидобактерии бифидум в составе: Наличие
Вес: не менее 0,4 не более 0,5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</c>
      <c r="H235" s="2" t="str">
        <f>IF(LEN(IFERROR(VLOOKUP(C235,'[1]11. Свод Перечней'!C:H,6,0),""))&gt;1,IFERROR(VLOOKUP(C235,'[1]11. Свод Перечней'!C:H,6,0),""),"")</f>
        <v/>
      </c>
    </row>
    <row r="236" spans="1:8" ht="117.75" customHeight="1" x14ac:dyDescent="0.25">
      <c r="A236" s="2">
        <f>IF(LEN(C236)&gt;0,MAX($A$4:A235)+1,"")</f>
        <v>231</v>
      </c>
      <c r="B236" s="4" t="str">
        <f>IFERROR(INDEX('[1]11. Свод Перечней'!B:C,MATCH(C236,'[1]11. Свод Перечней'!C:C,0),1),"")</f>
        <v xml:space="preserve">Кисломолочные продукты, обогащенные бифидобактериями бифидум 2,5% жирности </v>
      </c>
      <c r="C236" s="2" t="str">
        <v>Кисломолочные продукты тип 3</v>
      </c>
      <c r="D236" s="2" t="str">
        <f>IFERROR(VLOOKUP(C236,'[1]11. Свод Перечней'!C:H,2,0),"")</f>
        <v>10.51.52.190</v>
      </c>
      <c r="E236" s="2" t="str">
        <f>IFERROR(VLOOKUP(C236,'[1]11. Свод Перечней'!C:H,3,0),"")</f>
        <v>004</v>
      </c>
      <c r="F236" s="2" t="str">
        <f>IFERROR(VLOOKUP(C236,'[1]11. Свод Перечней'!C:H,4,0),"")</f>
        <v>КГ</v>
      </c>
      <c r="G236" s="3" t="str">
        <f>IFERROR(VLOOKUP(C236,'[1]11. Свод Перечней'!C:H,5,0),"")</f>
        <v>Бифидобактерии бифидум в составе: Наличие
Вес: не более 0,3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</c>
      <c r="H236" s="2" t="str">
        <f>IF(LEN(IFERROR(VLOOKUP(C236,'[1]11. Свод Перечней'!C:H,6,0),""))&gt;1,IFERROR(VLOOKUP(C236,'[1]11. Свод Перечней'!C:H,6,0),""),"")</f>
        <v/>
      </c>
    </row>
    <row r="237" spans="1:8" ht="120.75" customHeight="1" x14ac:dyDescent="0.25">
      <c r="A237" s="2">
        <f>IF(LEN(C237)&gt;0,MAX($A$4:A236)+1,"")</f>
        <v>232</v>
      </c>
      <c r="B237" s="4" t="str">
        <f>IFERROR(INDEX('[1]11. Свод Перечней'!B:C,MATCH(C237,'[1]11. Свод Перечней'!C:C,0),1),"")</f>
        <v xml:space="preserve">Кисломолочные продукты, обогащенные бифидобактериями бифидум 2,5% жирности </v>
      </c>
      <c r="C237" s="2" t="str">
        <v>Кисломолочные продукты тип 5</v>
      </c>
      <c r="D237" s="2" t="str">
        <f>IFERROR(VLOOKUP(C237,'[1]11. Свод Перечней'!C:H,2,0),"")</f>
        <v>10.51.52.190</v>
      </c>
      <c r="E237" s="2" t="str">
        <f>IFERROR(VLOOKUP(C237,'[1]11. Свод Перечней'!C:H,3,0),"")</f>
        <v>008</v>
      </c>
      <c r="F237" s="2" t="str">
        <f>IFERROR(VLOOKUP(C237,'[1]11. Свод Перечней'!C:H,4,0),"")</f>
        <v>КГ</v>
      </c>
      <c r="G237" s="3" t="str">
        <f>IFERROR(VLOOKUP(C237,'[1]11. Свод Перечней'!C:H,5,0),"")</f>
        <v>Бифидобактерии бифидум в составе: Наличие
Вес: не менее 0,6 не более 1 КГ
Жирность: 2,5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</v>
      </c>
      <c r="H237" s="2" t="str">
        <f>IF(LEN(IFERROR(VLOOKUP(C237,'[1]11. Свод Перечней'!C:H,6,0),""))&gt;1,IFERROR(VLOOKUP(C237,'[1]11. Свод Перечней'!C:H,6,0),""),"")</f>
        <v/>
      </c>
    </row>
    <row r="238" spans="1:8" ht="139.5" customHeight="1" x14ac:dyDescent="0.25">
      <c r="A238" s="2">
        <f>IF(LEN(C238)&gt;0,MAX($A$4:A237)+1,"")</f>
        <v>233</v>
      </c>
      <c r="B238" s="4" t="str">
        <f>IFERROR(INDEX('[1]11. Свод Перечней'!B:C,MATCH(C238,'[1]11. Свод Перечней'!C:C,0),1),"")</f>
        <v>Кисломолочные продукты, обогащенные бифидобактериями бифидум для детского питания, 2,5-3,2 % жирности*</v>
      </c>
      <c r="C238" s="2" t="str">
        <v>Кисломолочные продукты тип 7</v>
      </c>
      <c r="D238" s="2" t="str">
        <f>IFERROR(VLOOKUP(C238,'[1]11. Свод Перечней'!C:H,2,0),"")</f>
        <v>10.51.52.190</v>
      </c>
      <c r="E238" s="2" t="str">
        <f>IFERROR(VLOOKUP(C238,'[1]11. Свод Перечней'!C:H,3,0),"")</f>
        <v>005</v>
      </c>
      <c r="F238" s="2" t="str">
        <f>IFERROR(VLOOKUP(C238,'[1]11. Свод Перечней'!C:H,4,0),"")</f>
        <v>КГ</v>
      </c>
      <c r="G238" s="3" t="str">
        <f>IFERROR(VLOOKUP(C238,'[1]11. Свод Перечней'!C:H,5,0),"")</f>
        <v>Бифидобактерии бифидум в составе: Наличие
Назначение: Для детского питания
Вес: не более 0,3 КГ
Жирность: не менее 2,5 не более 3,2 ПРОЦ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33491-2015;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238" s="2" t="str">
        <f>IF(LEN(IFERROR(VLOOKUP(C238,'[1]11. Свод Перечней'!C:H,6,0),""))&gt;1,IFERROR(VLOOKUP(C238,'[1]11. Свод Перечней'!C:H,6,0),""),"")</f>
        <v/>
      </c>
    </row>
    <row r="239" spans="1:8" ht="156" customHeight="1" x14ac:dyDescent="0.25">
      <c r="A239" s="2">
        <f>IF(LEN(C239)&gt;0,MAX($A$4:A238)+1,"")</f>
        <v>234</v>
      </c>
      <c r="B239" s="4" t="str">
        <f>IFERROR(INDEX('[1]11. Свод Перечней'!B:C,MATCH(C239,'[1]11. Свод Перечней'!C:C,0),1),"")</f>
        <v xml:space="preserve">Сметана 15% жирности </v>
      </c>
      <c r="C239" s="2" t="str">
        <v>Сметана тип 1</v>
      </c>
      <c r="D239" s="2" t="str">
        <f>IFERROR(VLOOKUP(C239,'[1]11. Свод Перечней'!C:H,2,0),"")</f>
        <v>10.51.52.211</v>
      </c>
      <c r="E239" s="2" t="str">
        <f>IFERROR(VLOOKUP(C239,'[1]11. Свод Перечней'!C:H,3,0),"")</f>
        <v>001</v>
      </c>
      <c r="F239" s="2" t="str">
        <f>IFERROR(VLOOKUP(C239,'[1]11. Свод Перечней'!C:H,4,0),"")</f>
        <v>КГ</v>
      </c>
      <c r="G239" s="3" t="str">
        <f>IFERROR(VLOOKUP(C239,'[1]11. Свод Перечней'!C:H,5,0),"")</f>
        <v>Вес: не более 0,5 КГ
Массовая доля жира: ≥ 15 и &lt; 17 ПРОЦ
Вид молочного сырья: Восстановленные сливки; Нормализованные сливки; Смесь нормализованных и восстановленных сливок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не должна содержать растительные жиры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31452-2012</v>
      </c>
      <c r="H239" s="2" t="str">
        <f>IF(LEN(IFERROR(VLOOKUP(C239,'[1]11. Свод Перечней'!C:H,6,0),""))&gt;1,IFERROR(VLOOKUP(C239,'[1]11. Свод Перечней'!C:H,6,0),""),"")</f>
        <v>10.51.52.200-00000002</v>
      </c>
    </row>
    <row r="240" spans="1:8" ht="155.25" customHeight="1" x14ac:dyDescent="0.25">
      <c r="A240" s="2">
        <f>IF(LEN(C240)&gt;0,MAX($A$4:A239)+1,"")</f>
        <v>235</v>
      </c>
      <c r="B240" s="4" t="str">
        <f>IFERROR(INDEX('[1]11. Свод Перечней'!B:C,MATCH(C240,'[1]11. Свод Перечней'!C:C,0),1),"")</f>
        <v xml:space="preserve">Сметана 20% жирности </v>
      </c>
      <c r="C240" s="2" t="str">
        <v>Сметана тип 3</v>
      </c>
      <c r="D240" s="2" t="str">
        <f>IFERROR(VLOOKUP(C240,'[1]11. Свод Перечней'!C:H,2,0),"")</f>
        <v>10.51.52.212</v>
      </c>
      <c r="E240" s="2" t="str">
        <f>IFERROR(VLOOKUP(C240,'[1]11. Свод Перечней'!C:H,3,0),"")</f>
        <v>001</v>
      </c>
      <c r="F240" s="2" t="str">
        <f>IFERROR(VLOOKUP(C240,'[1]11. Свод Перечней'!C:H,4,0),"")</f>
        <v>КГ</v>
      </c>
      <c r="G240" s="3" t="str">
        <f>IFERROR(VLOOKUP(C240,'[1]11. Свод Перечней'!C:H,5,0),"")</f>
        <v>Вес: не более 0,5 КГ
Массовая доля жира: ≥ 19 и &lt; 22 ПРОЦ
Вид молочного сырья: Восстановленные сливки; Нормализованные сливки; Смесь нормализованных и восстановленных сливок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добавок, не должна содержать растительные жиры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31452-2012</v>
      </c>
      <c r="H240" s="2" t="str">
        <f>IF(LEN(IFERROR(VLOOKUP(C240,'[1]11. Свод Перечней'!C:H,6,0),""))&gt;1,IFERROR(VLOOKUP(C240,'[1]11. Свод Перечней'!C:H,6,0),""),"")</f>
        <v>10.51.52.200-00000002</v>
      </c>
    </row>
    <row r="241" spans="1:8" ht="186" customHeight="1" x14ac:dyDescent="0.25">
      <c r="A241" s="2">
        <f>IF(LEN(C241)&gt;0,MAX($A$4:A240)+1,"")</f>
        <v>236</v>
      </c>
      <c r="B241" s="4" t="str">
        <f>IFERROR(INDEX('[1]11. Свод Перечней'!B:C,MATCH(C241,'[1]11. Свод Перечней'!C:C,0),1),"")</f>
        <v>Сырки глазированные не более 9 % жирности</v>
      </c>
      <c r="C241" s="2" t="str">
        <v>Сырки творожные тип 1</v>
      </c>
      <c r="D241" s="2" t="str">
        <f>IFERROR(VLOOKUP(C241,'[1]11. Свод Перечней'!C:H,2,0),"")</f>
        <v>10.51.56.152</v>
      </c>
      <c r="E241" s="2" t="str">
        <f>IFERROR(VLOOKUP(C241,'[1]11. Свод Перечней'!C:H,3,0),"")</f>
        <v>085</v>
      </c>
      <c r="F241" s="2" t="str">
        <f>IFERROR(VLOOKUP(C241,'[1]11. Свод Перечней'!C:H,4,0),"")</f>
        <v>КГ</v>
      </c>
      <c r="G241" s="3" t="str">
        <f>IFERROR(VLOOKUP(C241,'[1]11. Свод Перечней'!C:H,5,0),"")</f>
        <v>Вес: не более 0,1 КГ
Вид сырка: Глазированный
Ароматизаторы: Нет
Обогащающие компоненты (витамины): Нет; Да
Наличие вкусовых компонентов: Нет; Да
Жирность: не более 9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 и орехов (арахис)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33927-2016</v>
      </c>
      <c r="H241" s="2" t="str">
        <f>IF(LEN(IFERROR(VLOOKUP(C241,'[1]11. Свод Перечней'!C:H,6,0),""))&gt;1,IFERROR(VLOOKUP(C241,'[1]11. Свод Перечней'!C:H,6,0),""),"")</f>
        <v>10.51.56.152-00000003</v>
      </c>
    </row>
    <row r="242" spans="1:8" ht="129" customHeight="1" x14ac:dyDescent="0.25">
      <c r="A242" s="2">
        <f>IF(LEN(C242)&gt;0,MAX($A$4:A241)+1,"")</f>
        <v>237</v>
      </c>
      <c r="B242" s="4" t="str">
        <f>IFERROR(INDEX('[1]11. Свод Перечней'!B:C,MATCH(C242,'[1]11. Свод Перечней'!C:C,0),1),"")</f>
        <v>Рис шлифованный</v>
      </c>
      <c r="C242" s="2" t="str">
        <v>Рис тип 1</v>
      </c>
      <c r="D242" s="2" t="str">
        <f>IFERROR(VLOOKUP(C242,'[1]11. Свод Перечней'!C:H,2,0),"")</f>
        <v>10.61.12.000</v>
      </c>
      <c r="E242" s="2" t="str">
        <f>IFERROR(VLOOKUP(C242,'[1]11. Свод Перечней'!C:H,3,0),"")</f>
        <v>001</v>
      </c>
      <c r="F242" s="2" t="str">
        <f>IFERROR(VLOOKUP(C242,'[1]11. Свод Перечней'!C:H,4,0),"")</f>
        <v>КГ</v>
      </c>
      <c r="G242" s="3" t="str">
        <f>IFERROR(VLOOKUP(C242,'[1]11. Свод Перечней'!C:H,5,0),"")</f>
        <v>Вид: Цельнозерновой
Пропаренный: Нет; Да
Сорт: Не ниже первого
Способ обработки: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42" s="2" t="str">
        <f>IF(LEN(IFERROR(VLOOKUP(C242,'[1]11. Свод Перечней'!C:H,6,0),""))&gt;1,IFERROR(VLOOKUP(C242,'[1]11. Свод Перечней'!C:H,6,0),""),"")</f>
        <v>10.61.10.000-00000003</v>
      </c>
    </row>
    <row r="243" spans="1:8" ht="122.25" customHeight="1" x14ac:dyDescent="0.25">
      <c r="A243" s="2">
        <f>IF(LEN(C243)&gt;0,MAX($A$4:A242)+1,"")</f>
        <v>238</v>
      </c>
      <c r="B243" s="4" t="str">
        <f>IFERROR(INDEX('[1]11. Свод Перечней'!B:C,MATCH(C243,'[1]11. Свод Перечней'!C:C,0),1),"")</f>
        <v xml:space="preserve">Рис шлифованный дроблённый </v>
      </c>
      <c r="C243" s="2" t="str">
        <v>Рис тип 2</v>
      </c>
      <c r="D243" s="2" t="str">
        <f>IFERROR(VLOOKUP(C243,'[1]11. Свод Перечней'!C:H,2,0),"")</f>
        <v>10.61.12.000</v>
      </c>
      <c r="E243" s="2" t="str">
        <f>IFERROR(VLOOKUP(C243,'[1]11. Свод Перечней'!C:H,3,0),"")</f>
        <v>003</v>
      </c>
      <c r="F243" s="2" t="str">
        <f>IFERROR(VLOOKUP(C243,'[1]11. Свод Перечней'!C:H,4,0),"")</f>
        <v>КГ</v>
      </c>
      <c r="G243" s="3" t="str">
        <f>IFERROR(VLOOKUP(C243,'[1]11. Свод Перечней'!C:H,5,0),"")</f>
        <v>Вид: Дробленый
Пропаренный: Да; Нет
Способ обработки: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43" s="2" t="str">
        <f>IF(LEN(IFERROR(VLOOKUP(C243,'[1]11. Свод Перечней'!C:H,6,0),""))&gt;1,IFERROR(VLOOKUP(C243,'[1]11. Свод Перечней'!C:H,6,0),""),"")</f>
        <v>10.61.10.000-00000002</v>
      </c>
    </row>
    <row r="244" spans="1:8" ht="99.95" customHeight="1" x14ac:dyDescent="0.25">
      <c r="A244" s="2">
        <f>IF(LEN(C244)&gt;0,MAX($A$4:A243)+1,"")</f>
        <v>239</v>
      </c>
      <c r="B244" s="4" t="str">
        <f>IFERROR(INDEX('[1]11. Свод Перечней'!B:C,MATCH(C244,'[1]11. Свод Перечней'!C:C,0),1),"")</f>
        <v xml:space="preserve">Рис шлифованный дроблённый </v>
      </c>
      <c r="C244" s="2" t="str">
        <v>Рис тип 3</v>
      </c>
      <c r="D244" s="2" t="str">
        <f>IFERROR(VLOOKUP(C244,'[1]11. Свод Перечней'!C:H,2,0),"")</f>
        <v>10.61.12.000</v>
      </c>
      <c r="E244" s="2" t="str">
        <f>IFERROR(VLOOKUP(C244,'[1]11. Свод Перечней'!C:H,3,0),"")</f>
        <v>004</v>
      </c>
      <c r="F244" s="2" t="str">
        <f>IFERROR(VLOOKUP(C244,'[1]11. Свод Перечней'!C:H,4,0),"")</f>
        <v>КГ</v>
      </c>
      <c r="G244" s="3" t="str">
        <f>IFERROR(VLOOKUP(C244,'[1]11. Свод Перечней'!C:H,5,0),"")</f>
        <v>Вид: Дробленый
Пропаренный: Да; Нет
Способ обработки: Шлифованный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44" s="2" t="str">
        <f>IF(LEN(IFERROR(VLOOKUP(C244,'[1]11. Свод Перечней'!C:H,6,0),""))&gt;1,IFERROR(VLOOKUP(C244,'[1]11. Свод Перечней'!C:H,6,0),""),"")</f>
        <v>10.61.10.000-00000002</v>
      </c>
    </row>
    <row r="245" spans="1:8" ht="120.75" customHeight="1" x14ac:dyDescent="0.25">
      <c r="A245" s="2">
        <f>IF(LEN(C245)&gt;0,MAX($A$4:A244)+1,"")</f>
        <v>240</v>
      </c>
      <c r="B245" s="4" t="str">
        <f>IFERROR(INDEX('[1]11. Свод Перечней'!B:C,MATCH(C245,'[1]11. Свод Перечней'!C:C,0),1),"")</f>
        <v>Рис шлифованный</v>
      </c>
      <c r="C245" s="2" t="str">
        <v>Рис тип 4</v>
      </c>
      <c r="D245" s="2" t="str">
        <f>IFERROR(VLOOKUP(C245,'[1]11. Свод Перечней'!C:H,2,0),"")</f>
        <v>10.61.12.000</v>
      </c>
      <c r="E245" s="2" t="str">
        <f>IFERROR(VLOOKUP(C245,'[1]11. Свод Перечней'!C:H,3,0),"")</f>
        <v>002</v>
      </c>
      <c r="F245" s="2" t="str">
        <f>IFERROR(VLOOKUP(C245,'[1]11. Свод Перечней'!C:H,4,0),"")</f>
        <v>КГ</v>
      </c>
      <c r="G245" s="3" t="str">
        <f>IFERROR(VLOOKUP(C245,'[1]11. Свод Перечней'!C:H,5,0),"")</f>
        <v>Вид: Цельнозерновой
Пропаренный: Нет; Да
Сорт: Не ниже первого
Способ обработки: Шлифованный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6292-93;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45" s="2" t="str">
        <f>IF(LEN(IFERROR(VLOOKUP(C245,'[1]11. Свод Перечней'!C:H,6,0),""))&gt;1,IFERROR(VLOOKUP(C245,'[1]11. Свод Перечней'!C:H,6,0),""),"")</f>
        <v>10.61.10.000-00000003</v>
      </c>
    </row>
    <row r="246" spans="1:8" ht="103.5" customHeight="1" x14ac:dyDescent="0.25">
      <c r="A246" s="2">
        <f>IF(LEN(C246)&gt;0,MAX($A$4:A245)+1,"")</f>
        <v>241</v>
      </c>
      <c r="B246" s="4" t="str">
        <f>IFERROR(INDEX('[1]11. Свод Перечней'!B:C,MATCH(C246,'[1]11. Свод Перечней'!C:C,0),1),"")</f>
        <v xml:space="preserve">Рис шлифованный пропаренный </v>
      </c>
      <c r="C246" s="2" t="str">
        <v>Рис тип 5</v>
      </c>
      <c r="D246" s="2" t="str">
        <f>IFERROR(VLOOKUP(C246,'[1]11. Свод Перечней'!C:H,2,0),"")</f>
        <v>10.61.12.000</v>
      </c>
      <c r="E246" s="2" t="str">
        <f>IFERROR(VLOOKUP(C246,'[1]11. Свод Перечней'!C:H,3,0),"")</f>
        <v>005</v>
      </c>
      <c r="F246" s="2" t="str">
        <f>IFERROR(VLOOKUP(C246,'[1]11. Свод Перечней'!C:H,4,0),"")</f>
        <v>КГ</v>
      </c>
      <c r="G246" s="3" t="str">
        <f>IFERROR(VLOOKUP(C246,'[1]11. Свод Перечней'!C:H,5,0),"")</f>
        <v>Тип: Шлифованный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ISO 7301-2013;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46" s="2" t="str">
        <f>IF(LEN(IFERROR(VLOOKUP(C246,'[1]11. Свод Перечней'!C:H,6,0),""))&gt;1,IFERROR(VLOOKUP(C246,'[1]11. Свод Перечней'!C:H,6,0),""),"")</f>
        <v/>
      </c>
    </row>
    <row r="247" spans="1:8" ht="99.95" customHeight="1" x14ac:dyDescent="0.25">
      <c r="A247" s="2">
        <f>IF(LEN(C247)&gt;0,MAX($A$4:A246)+1,"")</f>
        <v>242</v>
      </c>
      <c r="B247" s="4" t="str">
        <f>IFERROR(INDEX('[1]11. Свод Перечней'!B:C,MATCH(C247,'[1]11. Свод Перечней'!C:C,0),1),"")</f>
        <v>Мука пшеничная, хлебопекарная</v>
      </c>
      <c r="C247" s="2" t="str">
        <v>Мука пшеничная тип 1</v>
      </c>
      <c r="D247" s="2" t="str">
        <f>IFERROR(VLOOKUP(C247,'[1]11. Свод Перечней'!C:H,2,0),"")</f>
        <v>10.61.21.113</v>
      </c>
      <c r="E247" s="2" t="str">
        <f>IFERROR(VLOOKUP(C247,'[1]11. Свод Перечней'!C:H,3,0),"")</f>
        <v>001</v>
      </c>
      <c r="F247" s="2" t="str">
        <f>IFERROR(VLOOKUP(C247,'[1]11. Свод Перечней'!C:H,4,0),"")</f>
        <v>КГ</v>
      </c>
      <c r="G247" s="3" t="str">
        <f>IFERROR(VLOOKUP(C247,'[1]11. Свод Перечней'!C:H,5,0),"")</f>
        <v>Вид муки: Хлебопекарная
Сорт пшеничной хлебопекарной муки: Не ниже высшего
Вес: не более 2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26574-2017</v>
      </c>
      <c r="H247" s="2" t="str">
        <f>IF(LEN(IFERROR(VLOOKUP(C247,'[1]11. Свод Перечней'!C:H,6,0),""))&gt;1,IFERROR(VLOOKUP(C247,'[1]11. Свод Перечней'!C:H,6,0),""),"")</f>
        <v>10.61.21.110-00000004</v>
      </c>
    </row>
    <row r="248" spans="1:8" ht="99.95" customHeight="1" x14ac:dyDescent="0.25">
      <c r="A248" s="2">
        <f>IF(LEN(C248)&gt;0,MAX($A$4:A247)+1,"")</f>
        <v>243</v>
      </c>
      <c r="B248" s="4" t="str">
        <f>IFERROR(INDEX('[1]11. Свод Перечней'!B:C,MATCH(C248,'[1]11. Свод Перечней'!C:C,0),1),"")</f>
        <v>Мука пшеничная, хлебопекарная</v>
      </c>
      <c r="C248" s="2" t="str">
        <v>Мука пшеничная тип 2</v>
      </c>
      <c r="D248" s="2" t="str">
        <f>IFERROR(VLOOKUP(C248,'[1]11. Свод Перечней'!C:H,2,0),"")</f>
        <v>10.61.21.113</v>
      </c>
      <c r="E248" s="2" t="str">
        <f>IFERROR(VLOOKUP(C248,'[1]11. Свод Перечней'!C:H,3,0),"")</f>
        <v>002</v>
      </c>
      <c r="F248" s="2" t="str">
        <f>IFERROR(VLOOKUP(C248,'[1]11. Свод Перечней'!C:H,4,0),"")</f>
        <v>КГ</v>
      </c>
      <c r="G248" s="3" t="str">
        <f>IFERROR(VLOOKUP(C248,'[1]11. Свод Перечней'!C:H,5,0),"")</f>
        <v>Вид муки: Хлебопекарная
Сорт пшеничной хлебопекарной муки: Не ниже высшего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26574-2017</v>
      </c>
      <c r="H248" s="2" t="str">
        <f>IF(LEN(IFERROR(VLOOKUP(C248,'[1]11. Свод Перечней'!C:H,6,0),""))&gt;1,IFERROR(VLOOKUP(C248,'[1]11. Свод Перечней'!C:H,6,0),""),"")</f>
        <v>10.61.21.110-00000004</v>
      </c>
    </row>
    <row r="249" spans="1:8" ht="99.95" customHeight="1" x14ac:dyDescent="0.25">
      <c r="A249" s="2">
        <f>IF(LEN(C249)&gt;0,MAX($A$4:A248)+1,"")</f>
        <v>244</v>
      </c>
      <c r="B249" s="4" t="str">
        <f>IFERROR(INDEX('[1]11. Свод Перечней'!B:C,MATCH(C249,'[1]11. Свод Перечней'!C:C,0),1),"")</f>
        <v>Манная крупа, марка М</v>
      </c>
      <c r="C249" s="2" t="str">
        <v>Крупа манная тип 1</v>
      </c>
      <c r="D249" s="2" t="str">
        <f>IFERROR(VLOOKUP(C249,'[1]11. Свод Перечней'!C:H,2,0),"")</f>
        <v>10.61.31.111</v>
      </c>
      <c r="E249" s="2" t="str">
        <f>IFERROR(VLOOKUP(C249,'[1]11. Свод Перечней'!C:H,3,0),"")</f>
        <v>001</v>
      </c>
      <c r="F249" s="2" t="str">
        <f>IFERROR(VLOOKUP(C249,'[1]11. Свод Перечней'!C:H,4,0),"")</f>
        <v>КГ</v>
      </c>
      <c r="G249" s="3" t="str">
        <f>IFERROR(VLOOKUP(C249,'[1]11. Свод Перечней'!C:H,5,0),"")</f>
        <v>Марка крупы: М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7022-2019</v>
      </c>
      <c r="H249" s="2" t="str">
        <f>IF(LEN(IFERROR(VLOOKUP(C249,'[1]11. Свод Перечней'!C:H,6,0),""))&gt;1,IFERROR(VLOOKUP(C249,'[1]11. Свод Перечней'!C:H,6,0),""),"")</f>
        <v>10.61.31.111-00000004</v>
      </c>
    </row>
    <row r="250" spans="1:8" ht="99.95" customHeight="1" x14ac:dyDescent="0.25">
      <c r="A250" s="2">
        <f>IF(LEN(C250)&gt;0,MAX($A$4:A249)+1,"")</f>
        <v>245</v>
      </c>
      <c r="B250" s="4" t="str">
        <f>IFERROR(INDEX('[1]11. Свод Перечней'!B:C,MATCH(C250,'[1]11. Свод Перечней'!C:C,0),1),"")</f>
        <v>Манная крупа, марка М</v>
      </c>
      <c r="C250" s="2" t="str">
        <v>Крупа манная тип 2</v>
      </c>
      <c r="D250" s="2" t="str">
        <f>IFERROR(VLOOKUP(C250,'[1]11. Свод Перечней'!C:H,2,0),"")</f>
        <v>10.61.31.111</v>
      </c>
      <c r="E250" s="2" t="str">
        <f>IFERROR(VLOOKUP(C250,'[1]11. Свод Перечней'!C:H,3,0),"")</f>
        <v>002</v>
      </c>
      <c r="F250" s="2" t="str">
        <f>IFERROR(VLOOKUP(C250,'[1]11. Свод Перечней'!C:H,4,0),"")</f>
        <v>КГ</v>
      </c>
      <c r="G250" s="3" t="str">
        <f>IFERROR(VLOOKUP(C250,'[1]11. Свод Перечней'!C:H,5,0),"")</f>
        <v>Марка крупы: М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7022-2019</v>
      </c>
      <c r="H250" s="2" t="str">
        <f>IF(LEN(IFERROR(VLOOKUP(C250,'[1]11. Свод Перечней'!C:H,6,0),""))&gt;1,IFERROR(VLOOKUP(C250,'[1]11. Свод Перечней'!C:H,6,0),""),"")</f>
        <v>10.61.31.111-00000004</v>
      </c>
    </row>
    <row r="251" spans="1:8" ht="99.95" customHeight="1" x14ac:dyDescent="0.25">
      <c r="A251" s="2">
        <f>IF(LEN(C251)&gt;0,MAX($A$4:A250)+1,"")</f>
        <v>246</v>
      </c>
      <c r="B251" s="4" t="str">
        <f>IFERROR(INDEX('[1]11. Свод Перечней'!B:C,MATCH(C251,'[1]11. Свод Перечней'!C:C,0),1),"")</f>
        <v>Крупа пшеничная: «Артек»</v>
      </c>
      <c r="C251" s="2" t="str">
        <v>Крупа пшеничная тип 1</v>
      </c>
      <c r="D251" s="2" t="str">
        <f>IFERROR(VLOOKUP(C251,'[1]11. Свод Перечней'!C:H,2,0),"")</f>
        <v>10.61.31.119</v>
      </c>
      <c r="E251" s="2" t="str">
        <f>IFERROR(VLOOKUP(C251,'[1]11. Свод Перечней'!C:H,3,0),"")</f>
        <v>001</v>
      </c>
      <c r="F251" s="2" t="str">
        <f>IFERROR(VLOOKUP(C251,'[1]11. Свод Перечней'!C:H,4,0),"")</f>
        <v>КГ</v>
      </c>
      <c r="G251" s="3" t="str">
        <f>IFERROR(VLOOKUP(C251,'[1]11. Свод Перечней'!C:H,5,0),"")</f>
        <v>Вид крупы: Артек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</c>
      <c r="H251" s="2" t="str">
        <f>IF(LEN(IFERROR(VLOOKUP(C251,'[1]11. Свод Перечней'!C:H,6,0),""))&gt;1,IFERROR(VLOOKUP(C251,'[1]11. Свод Перечней'!C:H,6,0),""),"")</f>
        <v>10.61.31.110-00000004</v>
      </c>
    </row>
    <row r="252" spans="1:8" ht="99.95" customHeight="1" x14ac:dyDescent="0.25">
      <c r="A252" s="2">
        <f>IF(LEN(C252)&gt;0,MAX($A$4:A251)+1,"")</f>
        <v>247</v>
      </c>
      <c r="B252" s="4" t="str">
        <f>IFERROR(INDEX('[1]11. Свод Перечней'!B:C,MATCH(C252,'[1]11. Свод Перечней'!C:C,0),1),"")</f>
        <v>Крупа пшеничная: «Артек»</v>
      </c>
      <c r="C252" s="2" t="str">
        <v>Крупа пшеничная тип 2</v>
      </c>
      <c r="D252" s="2" t="str">
        <f>IFERROR(VLOOKUP(C252,'[1]11. Свод Перечней'!C:H,2,0),"")</f>
        <v>10.61.31.119</v>
      </c>
      <c r="E252" s="2" t="str">
        <f>IFERROR(VLOOKUP(C252,'[1]11. Свод Перечней'!C:H,3,0),"")</f>
        <v>002</v>
      </c>
      <c r="F252" s="2" t="str">
        <f>IFERROR(VLOOKUP(C252,'[1]11. Свод Перечней'!C:H,4,0),"")</f>
        <v>КГ</v>
      </c>
      <c r="G252" s="3" t="str">
        <f>IFERROR(VLOOKUP(C252,'[1]11. Свод Перечней'!C:H,5,0),"")</f>
        <v>Вид крупы: Артек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</c>
      <c r="H252" s="2" t="str">
        <f>IF(LEN(IFERROR(VLOOKUP(C252,'[1]11. Свод Перечней'!C:H,6,0),""))&gt;1,IFERROR(VLOOKUP(C252,'[1]11. Свод Перечней'!C:H,6,0),""),"")</f>
        <v>10.61.31.110-00000004</v>
      </c>
    </row>
    <row r="253" spans="1:8" ht="99.95" customHeight="1" x14ac:dyDescent="0.25">
      <c r="A253" s="2">
        <f>IF(LEN(C253)&gt;0,MAX($A$4:A252)+1,"")</f>
        <v>248</v>
      </c>
      <c r="B253" s="4" t="str">
        <f>IFERROR(INDEX('[1]11. Свод Перечней'!B:C,MATCH(C253,'[1]11. Свод Перечней'!C:C,0),1),"")</f>
        <v>Крупа пшеничная: «Полтавская №1»</v>
      </c>
      <c r="C253" s="2" t="str">
        <v>Крупа пшеничная тип 3</v>
      </c>
      <c r="D253" s="2" t="str">
        <f>IFERROR(VLOOKUP(C253,'[1]11. Свод Перечней'!C:H,2,0),"")</f>
        <v>10.61.31.119</v>
      </c>
      <c r="E253" s="2" t="str">
        <f>IFERROR(VLOOKUP(C253,'[1]11. Свод Перечней'!C:H,3,0),"")</f>
        <v>003</v>
      </c>
      <c r="F253" s="2" t="str">
        <f>IFERROR(VLOOKUP(C253,'[1]11. Свод Перечней'!C:H,4,0),"")</f>
        <v>КГ</v>
      </c>
      <c r="G253" s="3" t="str">
        <f>IFERROR(VLOOKUP(C253,'[1]11. Свод Перечней'!C:H,5,0),"")</f>
        <v>Вид крупы: Полтавская
Номер крупы: Крупная №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</c>
      <c r="H253" s="2" t="str">
        <f>IF(LEN(IFERROR(VLOOKUP(C253,'[1]11. Свод Перечней'!C:H,6,0),""))&gt;1,IFERROR(VLOOKUP(C253,'[1]11. Свод Перечней'!C:H,6,0),""),"")</f>
        <v>10.61.31.110-00000005</v>
      </c>
    </row>
    <row r="254" spans="1:8" ht="99.95" customHeight="1" x14ac:dyDescent="0.25">
      <c r="A254" s="2">
        <f>IF(LEN(C254)&gt;0,MAX($A$4:A253)+1,"")</f>
        <v>249</v>
      </c>
      <c r="B254" s="4" t="str">
        <f>IFERROR(INDEX('[1]11. Свод Перечней'!B:C,MATCH(C254,'[1]11. Свод Перечней'!C:C,0),1),"")</f>
        <v>Крупа пшеничная: «Полтавская №1»</v>
      </c>
      <c r="C254" s="2" t="str">
        <v>Крупа пшеничная тип 4</v>
      </c>
      <c r="D254" s="2" t="str">
        <f>IFERROR(VLOOKUP(C254,'[1]11. Свод Перечней'!C:H,2,0),"")</f>
        <v>10.61.31.119</v>
      </c>
      <c r="E254" s="2" t="str">
        <f>IFERROR(VLOOKUP(C254,'[1]11. Свод Перечней'!C:H,3,0),"")</f>
        <v>004</v>
      </c>
      <c r="F254" s="2" t="str">
        <f>IFERROR(VLOOKUP(C254,'[1]11. Свод Перечней'!C:H,4,0),"")</f>
        <v>КГ</v>
      </c>
      <c r="G254" s="3" t="str">
        <f>IFERROR(VLOOKUP(C254,'[1]11. Свод Перечней'!C:H,5,0),"")</f>
        <v>Вид крупы: Полтавская
Номер крупы: Крупная №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276-2021</v>
      </c>
      <c r="H254" s="2" t="str">
        <f>IF(LEN(IFERROR(VLOOKUP(C254,'[1]11. Свод Перечней'!C:H,6,0),""))&gt;1,IFERROR(VLOOKUP(C254,'[1]11. Свод Перечней'!C:H,6,0),""),"")</f>
        <v>10.61.31.110-00000005</v>
      </c>
    </row>
    <row r="255" spans="1:8" ht="99.95" customHeight="1" x14ac:dyDescent="0.25">
      <c r="A255" s="2">
        <f>IF(LEN(C255)&gt;0,MAX($A$4:A254)+1,"")</f>
        <v>250</v>
      </c>
      <c r="B255" s="4" t="str">
        <f>IFERROR(INDEX('[1]11. Свод Перечней'!B:C,MATCH(C255,'[1]11. Свод Перечней'!C:C,0),1),"")</f>
        <v>Крупа гречневая ядрица</v>
      </c>
      <c r="C255" s="2" t="str">
        <v>Крупа гречневая тип 1</v>
      </c>
      <c r="D255" s="2" t="str">
        <f>IFERROR(VLOOKUP(C255,'[1]11. Свод Перечней'!C:H,2,0),"")</f>
        <v>10.61.32.113</v>
      </c>
      <c r="E255" s="2" t="str">
        <f>IFERROR(VLOOKUP(C255,'[1]11. Свод Перечней'!C:H,3,0),"")</f>
        <v>001</v>
      </c>
      <c r="F255" s="2" t="str">
        <f>IFERROR(VLOOKUP(C255,'[1]11. Свод Перечней'!C:H,4,0),"")</f>
        <v>КГ</v>
      </c>
      <c r="G255" s="3" t="str">
        <f>IFERROR(VLOOKUP(C255,'[1]11. Свод Перечней'!C:H,5,0),"")</f>
        <v>Вид крупы: Ядрица быстроразваривающаяся
Сорт: Не ниже первого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5550-2021</v>
      </c>
      <c r="H255" s="2" t="str">
        <f>IF(LEN(IFERROR(VLOOKUP(C255,'[1]11. Свод Перечней'!C:H,6,0),""))&gt;1,IFERROR(VLOOKUP(C255,'[1]11. Свод Перечней'!C:H,6,0),""),"")</f>
        <v>10.61.32.113-00000003</v>
      </c>
    </row>
    <row r="256" spans="1:8" ht="99.95" customHeight="1" x14ac:dyDescent="0.25">
      <c r="A256" s="2">
        <f>IF(LEN(C256)&gt;0,MAX($A$4:A255)+1,"")</f>
        <v>251</v>
      </c>
      <c r="B256" s="4" t="str">
        <f>IFERROR(INDEX('[1]11. Свод Перечней'!B:C,MATCH(C256,'[1]11. Свод Перечней'!C:C,0),1),"")</f>
        <v>Крупа гречневая ядрица</v>
      </c>
      <c r="C256" s="2" t="str">
        <v>Крупа гречневая тип 2</v>
      </c>
      <c r="D256" s="2" t="str">
        <f>IFERROR(VLOOKUP(C256,'[1]11. Свод Перечней'!C:H,2,0),"")</f>
        <v>10.61.32.113</v>
      </c>
      <c r="E256" s="2" t="str">
        <f>IFERROR(VLOOKUP(C256,'[1]11. Свод Перечней'!C:H,3,0),"")</f>
        <v>002</v>
      </c>
      <c r="F256" s="2" t="str">
        <f>IFERROR(VLOOKUP(C256,'[1]11. Свод Перечней'!C:H,4,0),"")</f>
        <v>КГ</v>
      </c>
      <c r="G256" s="3" t="str">
        <f>IFERROR(VLOOKUP(C256,'[1]11. Свод Перечней'!C:H,5,0),"")</f>
        <v>Вид крупы: Ядрица быстроразваривающаяся
Сорт: Не ниже первого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5550-2021</v>
      </c>
      <c r="H256" s="2" t="str">
        <f>IF(LEN(IFERROR(VLOOKUP(C256,'[1]11. Свод Перечней'!C:H,6,0),""))&gt;1,IFERROR(VLOOKUP(C256,'[1]11. Свод Перечней'!C:H,6,0),""),"")</f>
        <v>10.61.32.113-00000003</v>
      </c>
    </row>
    <row r="257" spans="1:8" ht="99.95" customHeight="1" x14ac:dyDescent="0.25">
      <c r="A257" s="2">
        <f>IF(LEN(C257)&gt;0,MAX($A$4:A256)+1,"")</f>
        <v>252</v>
      </c>
      <c r="B257" s="4" t="str">
        <f>IFERROR(INDEX('[1]11. Свод Перечней'!B:C,MATCH(C257,'[1]11. Свод Перечней'!C:C,0),1),"")</f>
        <v>Пшено шлифованное</v>
      </c>
      <c r="C257" s="2" t="str">
        <v>Пшено тип 1</v>
      </c>
      <c r="D257" s="2" t="str">
        <f>IFERROR(VLOOKUP(C257,'[1]11. Свод Перечней'!C:H,2,0),"")</f>
        <v>10.61.32.114</v>
      </c>
      <c r="E257" s="2" t="str">
        <f>IFERROR(VLOOKUP(C257,'[1]11. Свод Перечней'!C:H,3,0),"")</f>
        <v>001</v>
      </c>
      <c r="F257" s="2" t="str">
        <f>IFERROR(VLOOKUP(C257,'[1]11. Свод Перечней'!C:H,4,0),"")</f>
        <v>КГ</v>
      </c>
      <c r="G257" s="3" t="str">
        <f>IFERROR(VLOOKUP(C257,'[1]11. Свод Перечней'!C:H,5,0),"")</f>
        <v>Сорт: Высший
Вес: не более 1 КГ
Тип: Шлифованное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</c>
      <c r="H257" s="2" t="str">
        <f>IF(LEN(IFERROR(VLOOKUP(C257,'[1]11. Свод Перечней'!C:H,6,0),""))&gt;1,IFERROR(VLOOKUP(C257,'[1]11. Свод Перечней'!C:H,6,0),""),"")</f>
        <v>10.61.32.114-00000004</v>
      </c>
    </row>
    <row r="258" spans="1:8" ht="99.95" customHeight="1" x14ac:dyDescent="0.25">
      <c r="A258" s="2">
        <f>IF(LEN(C258)&gt;0,MAX($A$4:A257)+1,"")</f>
        <v>253</v>
      </c>
      <c r="B258" s="4" t="str">
        <f>IFERROR(INDEX('[1]11. Свод Перечней'!B:C,MATCH(C258,'[1]11. Свод Перечней'!C:C,0),1),"")</f>
        <v>Пшено шлифованное</v>
      </c>
      <c r="C258" s="2" t="str">
        <v>Пшено тип 2</v>
      </c>
      <c r="D258" s="2" t="str">
        <f>IFERROR(VLOOKUP(C258,'[1]11. Свод Перечней'!C:H,2,0),"")</f>
        <v>10.61.32.114</v>
      </c>
      <c r="E258" s="2" t="str">
        <f>IFERROR(VLOOKUP(C258,'[1]11. Свод Перечней'!C:H,3,0),"")</f>
        <v>002</v>
      </c>
      <c r="F258" s="2" t="str">
        <f>IFERROR(VLOOKUP(C258,'[1]11. Свод Перечней'!C:H,4,0),"")</f>
        <v>КГ</v>
      </c>
      <c r="G258" s="3" t="str">
        <f>IFERROR(VLOOKUP(C258,'[1]11. Свод Перечней'!C:H,5,0),"")</f>
        <v>Сорт: Высший
Тип: Шлифованное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</c>
      <c r="H258" s="2" t="str">
        <f>IF(LEN(IFERROR(VLOOKUP(C258,'[1]11. Свод Перечней'!C:H,6,0),""))&gt;1,IFERROR(VLOOKUP(C258,'[1]11. Свод Перечней'!C:H,6,0),""),"")</f>
        <v>10.61.32.114-00000004</v>
      </c>
    </row>
    <row r="259" spans="1:8" ht="99.95" customHeight="1" x14ac:dyDescent="0.25">
      <c r="A259" s="2">
        <f>IF(LEN(C259)&gt;0,MAX($A$4:A258)+1,"")</f>
        <v>254</v>
      </c>
      <c r="B259" s="4" t="str">
        <f>IFERROR(INDEX('[1]11. Свод Перечней'!B:C,MATCH(C259,'[1]11. Свод Перечней'!C:C,0),1),"")</f>
        <v>Пшено шлифованное</v>
      </c>
      <c r="C259" s="2" t="str">
        <v>Пшено тип 3</v>
      </c>
      <c r="D259" s="2" t="str">
        <f>IFERROR(VLOOKUP(C259,'[1]11. Свод Перечней'!C:H,2,0),"")</f>
        <v>10.61.32.114</v>
      </c>
      <c r="E259" s="2" t="str">
        <f>IFERROR(VLOOKUP(C259,'[1]11. Свод Перечней'!C:H,3,0),"")</f>
        <v>003</v>
      </c>
      <c r="F259" s="2" t="str">
        <f>IFERROR(VLOOKUP(C259,'[1]11. Свод Перечней'!C:H,4,0),"")</f>
        <v>КГ</v>
      </c>
      <c r="G259" s="3" t="str">
        <f>IFERROR(VLOOKUP(C259,'[1]11. Свод Перечней'!C:H,5,0),"")</f>
        <v>Сорт: Первый
Тип: Шлифованное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</c>
      <c r="H259" s="2" t="str">
        <f>IF(LEN(IFERROR(VLOOKUP(C259,'[1]11. Свод Перечней'!C:H,6,0),""))&gt;1,IFERROR(VLOOKUP(C259,'[1]11. Свод Перечней'!C:H,6,0),""),"")</f>
        <v>10.61.32.114-00000003</v>
      </c>
    </row>
    <row r="260" spans="1:8" ht="99.95" customHeight="1" x14ac:dyDescent="0.25">
      <c r="A260" s="2">
        <f>IF(LEN(C260)&gt;0,MAX($A$4:A259)+1,"")</f>
        <v>255</v>
      </c>
      <c r="B260" s="4" t="str">
        <f>IFERROR(INDEX('[1]11. Свод Перечней'!B:C,MATCH(C260,'[1]11. Свод Перечней'!C:C,0),1),"")</f>
        <v>Пшено шлифованное</v>
      </c>
      <c r="C260" s="2" t="str">
        <v>Пшено тип 4</v>
      </c>
      <c r="D260" s="2" t="str">
        <f>IFERROR(VLOOKUP(C260,'[1]11. Свод Перечней'!C:H,2,0),"")</f>
        <v>10.61.32.114</v>
      </c>
      <c r="E260" s="2" t="str">
        <f>IFERROR(VLOOKUP(C260,'[1]11. Свод Перечней'!C:H,3,0),"")</f>
        <v>004</v>
      </c>
      <c r="F260" s="2" t="str">
        <f>IFERROR(VLOOKUP(C260,'[1]11. Свод Перечней'!C:H,4,0),"")</f>
        <v>КГ</v>
      </c>
      <c r="G260" s="3" t="str">
        <f>IFERROR(VLOOKUP(C260,'[1]11. Свод Перечней'!C:H,5,0),"")</f>
        <v>Сорт: Первый
Вес: не более 1 КГ
Тип: Шлифованное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572-2016</v>
      </c>
      <c r="H260" s="2" t="str">
        <f>IF(LEN(IFERROR(VLOOKUP(C260,'[1]11. Свод Перечней'!C:H,6,0),""))&gt;1,IFERROR(VLOOKUP(C260,'[1]11. Свод Перечней'!C:H,6,0),""),"")</f>
        <v>10.61.32.114-00000003</v>
      </c>
    </row>
    <row r="261" spans="1:8" ht="99.95" customHeight="1" x14ac:dyDescent="0.25">
      <c r="A261" s="2">
        <f>IF(LEN(C261)&gt;0,MAX($A$4:A260)+1,"")</f>
        <v>256</v>
      </c>
      <c r="B261" s="4" t="str">
        <f>IFERROR(INDEX('[1]11. Свод Перечней'!B:C,MATCH(C261,'[1]11. Свод Перечней'!C:C,0),1),"")</f>
        <v>Крупа ячневая № 1</v>
      </c>
      <c r="C261" s="2" t="str">
        <v>Крупа ячневая тип 1</v>
      </c>
      <c r="D261" s="2" t="str">
        <f>IFERROR(VLOOKUP(C261,'[1]11. Свод Перечней'!C:H,2,0),"")</f>
        <v>10.61.32.115</v>
      </c>
      <c r="E261" s="2" t="str">
        <f>IFERROR(VLOOKUP(C261,'[1]11. Свод Перечней'!C:H,3,0),"")</f>
        <v>001</v>
      </c>
      <c r="F261" s="2" t="str">
        <f>IFERROR(VLOOKUP(C261,'[1]11. Свод Перечней'!C:H,4,0),"")</f>
        <v>КГ</v>
      </c>
      <c r="G261" s="3" t="str">
        <f>IFERROR(VLOOKUP(C261,'[1]11. Свод Перечней'!C:H,5,0),"")</f>
        <v>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</c>
      <c r="H261" s="2" t="str">
        <f>IF(LEN(IFERROR(VLOOKUP(C261,'[1]11. Свод Перечней'!C:H,6,0),""))&gt;1,IFERROR(VLOOKUP(C261,'[1]11. Свод Перечней'!C:H,6,0),""),"")</f>
        <v>10.61.32.115-00000003</v>
      </c>
    </row>
    <row r="262" spans="1:8" ht="99.95" customHeight="1" x14ac:dyDescent="0.25">
      <c r="A262" s="2">
        <f>IF(LEN(C262)&gt;0,MAX($A$4:A261)+1,"")</f>
        <v>257</v>
      </c>
      <c r="B262" s="4" t="str">
        <f>IFERROR(INDEX('[1]11. Свод Перечней'!B:C,MATCH(C262,'[1]11. Свод Перечней'!C:C,0),1),"")</f>
        <v>Крупа ячневая № 1</v>
      </c>
      <c r="C262" s="2" t="str">
        <v>Крупа ячневая тип 2</v>
      </c>
      <c r="D262" s="2" t="str">
        <f>IFERROR(VLOOKUP(C262,'[1]11. Свод Перечней'!C:H,2,0),"")</f>
        <v>10.61.32.115</v>
      </c>
      <c r="E262" s="2" t="str">
        <f>IFERROR(VLOOKUP(C262,'[1]11. Свод Перечней'!C:H,3,0),"")</f>
        <v>002</v>
      </c>
      <c r="F262" s="2" t="str">
        <f>IFERROR(VLOOKUP(C262,'[1]11. Свод Перечней'!C:H,4,0),"")</f>
        <v>КГ</v>
      </c>
      <c r="G262" s="3" t="str">
        <f>IFERROR(VLOOKUP(C262,'[1]11. Свод Перечней'!C:H,5,0),"")</f>
        <v>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</c>
      <c r="H262" s="2" t="str">
        <f>IF(LEN(IFERROR(VLOOKUP(C262,'[1]11. Свод Перечней'!C:H,6,0),""))&gt;1,IFERROR(VLOOKUP(C262,'[1]11. Свод Перечней'!C:H,6,0),""),"")</f>
        <v>10.61.32.115-00000003</v>
      </c>
    </row>
    <row r="263" spans="1:8" ht="99.95" customHeight="1" x14ac:dyDescent="0.25">
      <c r="A263" s="2">
        <f>IF(LEN(C263)&gt;0,MAX($A$4:A262)+1,"")</f>
        <v>258</v>
      </c>
      <c r="B263" s="4" t="str">
        <f>IFERROR(INDEX('[1]11. Свод Перечней'!B:C,MATCH(C263,'[1]11. Свод Перечней'!C:C,0),1),"")</f>
        <v>Крупа ячменная перловая № 1</v>
      </c>
      <c r="C263" s="2" t="str">
        <v>Крупа перловая тип 1</v>
      </c>
      <c r="D263" s="2" t="str">
        <f>IFERROR(VLOOKUP(C263,'[1]11. Свод Перечней'!C:H,2,0),"")</f>
        <v>10.61.32.116</v>
      </c>
      <c r="E263" s="2" t="str">
        <f>IFERROR(VLOOKUP(C263,'[1]11. Свод Перечней'!C:H,3,0),"")</f>
        <v>001</v>
      </c>
      <c r="F263" s="2" t="str">
        <f>IFERROR(VLOOKUP(C263,'[1]11. Свод Перечней'!C:H,4,0),"")</f>
        <v>КГ</v>
      </c>
      <c r="G263" s="3" t="str">
        <f>IFERROR(VLOOKUP(C263,'[1]11. Свод Перечней'!C:H,5,0),"")</f>
        <v>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</c>
      <c r="H263" s="2" t="str">
        <f>IF(LEN(IFERROR(VLOOKUP(C263,'[1]11. Свод Перечней'!C:H,6,0),""))&gt;1,IFERROR(VLOOKUP(C263,'[1]11. Свод Перечней'!C:H,6,0),""),"")</f>
        <v>10.61.32.116-00000005</v>
      </c>
    </row>
    <row r="264" spans="1:8" ht="99.95" customHeight="1" x14ac:dyDescent="0.25">
      <c r="A264" s="2">
        <f>IF(LEN(C264)&gt;0,MAX($A$4:A263)+1,"")</f>
        <v>259</v>
      </c>
      <c r="B264" s="4" t="str">
        <f>IFERROR(INDEX('[1]11. Свод Перечней'!B:C,MATCH(C264,'[1]11. Свод Перечней'!C:C,0),1),"")</f>
        <v>Крупа ячменная перловая № 1</v>
      </c>
      <c r="C264" s="2" t="str">
        <v>Крупа перловая тип 2</v>
      </c>
      <c r="D264" s="2" t="str">
        <f>IFERROR(VLOOKUP(C264,'[1]11. Свод Перечней'!C:H,2,0),"")</f>
        <v>10.61.32.116</v>
      </c>
      <c r="E264" s="2" t="str">
        <f>IFERROR(VLOOKUP(C264,'[1]11. Свод Перечней'!C:H,3,0),"")</f>
        <v>002</v>
      </c>
      <c r="F264" s="2" t="str">
        <f>IFERROR(VLOOKUP(C264,'[1]11. Свод Перечней'!C:H,4,0),"")</f>
        <v>КГ</v>
      </c>
      <c r="G264" s="3" t="str">
        <f>IFERROR(VLOOKUP(C264,'[1]11. Свод Перечней'!C:H,5,0),"")</f>
        <v>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5784-2022</v>
      </c>
      <c r="H264" s="2" t="str">
        <f>IF(LEN(IFERROR(VLOOKUP(C264,'[1]11. Свод Перечней'!C:H,6,0),""))&gt;1,IFERROR(VLOOKUP(C264,'[1]11. Свод Перечней'!C:H,6,0),""),"")</f>
        <v>10.61.32.116-00000005</v>
      </c>
    </row>
    <row r="265" spans="1:8" ht="99.95" customHeight="1" x14ac:dyDescent="0.25">
      <c r="A265" s="2">
        <f>IF(LEN(C265)&gt;0,MAX($A$4:A264)+1,"")</f>
        <v>260</v>
      </c>
      <c r="B265" s="4" t="str">
        <f>IFERROR(INDEX('[1]11. Свод Перечней'!B:C,MATCH(C265,'[1]11. Свод Перечней'!C:C,0),1),"")</f>
        <v>Крупа кукурузная шлифованная 
№ 1</v>
      </c>
      <c r="C265" s="2" t="str">
        <v>Крупа кукурузная тип 1</v>
      </c>
      <c r="D265" s="2" t="str">
        <f>IFERROR(VLOOKUP(C265,'[1]11. Свод Перечней'!C:H,2,0),"")</f>
        <v>10.61.32.117</v>
      </c>
      <c r="E265" s="2" t="str">
        <f>IFERROR(VLOOKUP(C265,'[1]11. Свод Перечней'!C:H,3,0),"")</f>
        <v>002</v>
      </c>
      <c r="F265" s="2" t="str">
        <f>IFERROR(VLOOKUP(C265,'[1]11. Свод Перечней'!C:H,4,0),"")</f>
        <v>КГ</v>
      </c>
      <c r="G265" s="3" t="str">
        <f>IFERROR(VLOOKUP(C265,'[1]11. Свод Перечней'!C:H,5,0),"")</f>
        <v>Вид: Шлифованная
Номер крупы: 1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65" s="2" t="str">
        <f>IF(LEN(IFERROR(VLOOKUP(C265,'[1]11. Свод Перечней'!C:H,6,0),""))&gt;1,IFERROR(VLOOKUP(C265,'[1]11. Свод Перечней'!C:H,6,0),""),"")</f>
        <v>10.61.32.117-00000003</v>
      </c>
    </row>
    <row r="266" spans="1:8" ht="99.95" customHeight="1" x14ac:dyDescent="0.25">
      <c r="A266" s="2">
        <f>IF(LEN(C266)&gt;0,MAX($A$4:A265)+1,"")</f>
        <v>261</v>
      </c>
      <c r="B266" s="4" t="str">
        <f>IFERROR(INDEX('[1]11. Свод Перечней'!B:C,MATCH(C266,'[1]11. Свод Перечней'!C:C,0),1),"")</f>
        <v>Крупа кукурузная шлифованная 
№ 1</v>
      </c>
      <c r="C266" s="2" t="str">
        <v>Крупа кукурузная тип 2</v>
      </c>
      <c r="D266" s="2" t="str">
        <f>IFERROR(VLOOKUP(C266,'[1]11. Свод Перечней'!C:H,2,0),"")</f>
        <v>10.61.32.117</v>
      </c>
      <c r="E266" s="2" t="str">
        <f>IFERROR(VLOOKUP(C266,'[1]11. Свод Перечней'!C:H,3,0),"")</f>
        <v>001</v>
      </c>
      <c r="F266" s="2" t="str">
        <f>IFERROR(VLOOKUP(C266,'[1]11. Свод Перечней'!C:H,4,0),"")</f>
        <v>КГ</v>
      </c>
      <c r="G266" s="3" t="str">
        <f>IFERROR(VLOOKUP(C266,'[1]11. Свод Перечней'!C:H,5,0),"")</f>
        <v>Вид: Шлифованная
Номер крупы: 1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66" s="2" t="str">
        <f>IF(LEN(IFERROR(VLOOKUP(C266,'[1]11. Свод Перечней'!C:H,6,0),""))&gt;1,IFERROR(VLOOKUP(C266,'[1]11. Свод Перечней'!C:H,6,0),""),"")</f>
        <v>10.61.32.117-00000003</v>
      </c>
    </row>
    <row r="267" spans="1:8" ht="99.95" customHeight="1" x14ac:dyDescent="0.25">
      <c r="A267" s="2">
        <f>IF(LEN(C267)&gt;0,MAX($A$4:A266)+1,"")</f>
        <v>262</v>
      </c>
      <c r="B267" s="4" t="str">
        <f>IFERROR(INDEX('[1]11. Свод Перечней'!B:C,MATCH(C267,'[1]11. Свод Перечней'!C:C,0),1),"")</f>
        <v>Крупа кукурузная шлифованная 
№ 4</v>
      </c>
      <c r="C267" s="2" t="str">
        <v>Крупа кукурузная тип 3</v>
      </c>
      <c r="D267" s="2" t="str">
        <f>IFERROR(VLOOKUP(C267,'[1]11. Свод Перечней'!C:H,2,0),"")</f>
        <v>10.61.32.117</v>
      </c>
      <c r="E267" s="2" t="str">
        <f>IFERROR(VLOOKUP(C267,'[1]11. Свод Перечней'!C:H,3,0),"")</f>
        <v>003</v>
      </c>
      <c r="F267" s="2" t="str">
        <f>IFERROR(VLOOKUP(C267,'[1]11. Свод Перечней'!C:H,4,0),"")</f>
        <v>КГ</v>
      </c>
      <c r="G267" s="3" t="str">
        <f>IFERROR(VLOOKUP(C267,'[1]11. Свод Перечней'!C:H,5,0),"")</f>
        <v>Вид: Шлифованная
Номер крупы: 4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67" s="2" t="str">
        <f>IF(LEN(IFERROR(VLOOKUP(C267,'[1]11. Свод Перечней'!C:H,6,0),""))&gt;1,IFERROR(VLOOKUP(C267,'[1]11. Свод Перечней'!C:H,6,0),""),"")</f>
        <v>10.61.32.117-00000003</v>
      </c>
    </row>
    <row r="268" spans="1:8" ht="99.95" customHeight="1" x14ac:dyDescent="0.25">
      <c r="A268" s="2">
        <f>IF(LEN(C268)&gt;0,MAX($A$4:A267)+1,"")</f>
        <v>263</v>
      </c>
      <c r="B268" s="4" t="str">
        <f>IFERROR(INDEX('[1]11. Свод Перечней'!B:C,MATCH(C268,'[1]11. Свод Перечней'!C:C,0),1),"")</f>
        <v>Крупа кукурузная шлифованная 
№ 4</v>
      </c>
      <c r="C268" s="2" t="str">
        <v>Крупа кукурузная тип 4</v>
      </c>
      <c r="D268" s="2" t="str">
        <f>IFERROR(VLOOKUP(C268,'[1]11. Свод Перечней'!C:H,2,0),"")</f>
        <v>10.61.32.117</v>
      </c>
      <c r="E268" s="2" t="str">
        <f>IFERROR(VLOOKUP(C268,'[1]11. Свод Перечней'!C:H,3,0),"")</f>
        <v>004</v>
      </c>
      <c r="F268" s="2" t="str">
        <f>IFERROR(VLOOKUP(C268,'[1]11. Свод Перечней'!C:H,4,0),"")</f>
        <v>КГ</v>
      </c>
      <c r="G268" s="3" t="str">
        <f>IFERROR(VLOOKUP(C268,'[1]11. Свод Перечней'!C:H,5,0),"")</f>
        <v>Вид: Шлифованная
Номер крупы: 4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68" s="2" t="str">
        <f>IF(LEN(IFERROR(VLOOKUP(C268,'[1]11. Свод Перечней'!C:H,6,0),""))&gt;1,IFERROR(VLOOKUP(C268,'[1]11. Свод Перечней'!C:H,6,0),""),"")</f>
        <v>10.61.32.117-00000003</v>
      </c>
    </row>
    <row r="269" spans="1:8" ht="99.95" customHeight="1" x14ac:dyDescent="0.25">
      <c r="A269" s="2">
        <f>IF(LEN(C269)&gt;0,MAX($A$4:A268)+1,"")</f>
        <v>264</v>
      </c>
      <c r="B269" s="4" t="str">
        <f>IFERROR(INDEX('[1]11. Свод Перечней'!B:C,MATCH(C269,'[1]11. Свод Перечней'!C:C,0),1),"")</f>
        <v>Крупа кукурузная шлифованная 
№ 5</v>
      </c>
      <c r="C269" s="2" t="str">
        <v>Крупа кукурузная тип 5</v>
      </c>
      <c r="D269" s="2" t="str">
        <f>IFERROR(VLOOKUP(C269,'[1]11. Свод Перечней'!C:H,2,0),"")</f>
        <v>10.61.32.117</v>
      </c>
      <c r="E269" s="2" t="str">
        <f>IFERROR(VLOOKUP(C269,'[1]11. Свод Перечней'!C:H,3,0),"")</f>
        <v>005</v>
      </c>
      <c r="F269" s="2" t="str">
        <f>IFERROR(VLOOKUP(C269,'[1]11. Свод Перечней'!C:H,4,0),"")</f>
        <v>КГ</v>
      </c>
      <c r="G269" s="3" t="str">
        <f>IFERROR(VLOOKUP(C269,'[1]11. Свод Перечней'!C:H,5,0),"")</f>
        <v>Вид: Шлифованная
Номер крупы: 5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69" s="2" t="str">
        <f>IF(LEN(IFERROR(VLOOKUP(C269,'[1]11. Свод Перечней'!C:H,6,0),""))&gt;1,IFERROR(VLOOKUP(C269,'[1]11. Свод Перечней'!C:H,6,0),""),"")</f>
        <v>10.61.32.117-00000003</v>
      </c>
    </row>
    <row r="270" spans="1:8" ht="99.95" customHeight="1" x14ac:dyDescent="0.25">
      <c r="A270" s="2">
        <f>IF(LEN(C270)&gt;0,MAX($A$4:A269)+1,"")</f>
        <v>265</v>
      </c>
      <c r="B270" s="4" t="str">
        <f>IFERROR(INDEX('[1]11. Свод Перечней'!B:C,MATCH(C270,'[1]11. Свод Перечней'!C:C,0),1),"")</f>
        <v>Крупа кукурузная шлифованная 
№ 5</v>
      </c>
      <c r="C270" s="2" t="str">
        <v>Крупа кукурузная тип 6</v>
      </c>
      <c r="D270" s="2" t="str">
        <f>IFERROR(VLOOKUP(C270,'[1]11. Свод Перечней'!C:H,2,0),"")</f>
        <v>10.61.32.117</v>
      </c>
      <c r="E270" s="2" t="str">
        <f>IFERROR(VLOOKUP(C270,'[1]11. Свод Перечней'!C:H,3,0),"")</f>
        <v>006</v>
      </c>
      <c r="F270" s="2" t="str">
        <f>IFERROR(VLOOKUP(C270,'[1]11. Свод Перечней'!C:H,4,0),"")</f>
        <v>КГ</v>
      </c>
      <c r="G270" s="3" t="str">
        <f>IFERROR(VLOOKUP(C270,'[1]11. Свод Перечней'!C:H,5,0),"")</f>
        <v>Вид: Шлифованная
Номер крупы: 5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6002-2022</v>
      </c>
      <c r="H270" s="2" t="str">
        <f>IF(LEN(IFERROR(VLOOKUP(C270,'[1]11. Свод Перечней'!C:H,6,0),""))&gt;1,IFERROR(VLOOKUP(C270,'[1]11. Свод Перечней'!C:H,6,0),""),"")</f>
        <v>10.61.32.117-00000003</v>
      </c>
    </row>
    <row r="271" spans="1:8" ht="99.95" customHeight="1" x14ac:dyDescent="0.25">
      <c r="A271" s="2">
        <f>IF(LEN(C271)&gt;0,MAX($A$4:A270)+1,"")</f>
        <v>266</v>
      </c>
      <c r="B271" s="4" t="str">
        <f>IFERROR(INDEX('[1]11. Свод Перечней'!B:C,MATCH(C271,'[1]11. Свод Перечней'!C:C,0),1),"")</f>
        <v>Хлопья овсяные «Геркулес»</v>
      </c>
      <c r="C271" s="2" t="str">
        <v>Хлопья овсяные тип 1</v>
      </c>
      <c r="D271" s="2" t="str">
        <f>IFERROR(VLOOKUP(C271,'[1]11. Свод Перечней'!C:H,2,0),"")</f>
        <v>10.61.33.111</v>
      </c>
      <c r="E271" s="2" t="str">
        <f>IFERROR(VLOOKUP(C271,'[1]11. Свод Перечней'!C:H,3,0),"")</f>
        <v>001</v>
      </c>
      <c r="F271" s="2" t="str">
        <f>IFERROR(VLOOKUP(C271,'[1]11. Свод Перечней'!C:H,4,0),"")</f>
        <v>КГ</v>
      </c>
      <c r="G271" s="3" t="str">
        <f>IFERROR(VLOOKUP(C271,'[1]11. Свод Перечней'!C:H,5,0),"")</f>
        <v>Вид: Геркулес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</c>
      <c r="H271" s="2" t="str">
        <f>IF(LEN(IFERROR(VLOOKUP(C271,'[1]11. Свод Перечней'!C:H,6,0),""))&gt;1,IFERROR(VLOOKUP(C271,'[1]11. Свод Перечней'!C:H,6,0),""),"")</f>
        <v>10.61.33.111-00000003</v>
      </c>
    </row>
    <row r="272" spans="1:8" ht="99.95" customHeight="1" x14ac:dyDescent="0.25">
      <c r="A272" s="2">
        <f>IF(LEN(C272)&gt;0,MAX($A$4:A271)+1,"")</f>
        <v>267</v>
      </c>
      <c r="B272" s="4" t="str">
        <f>IFERROR(INDEX('[1]11. Свод Перечней'!B:C,MATCH(C272,'[1]11. Свод Перечней'!C:C,0),1),"")</f>
        <v>Хлопья овсяные "Экстра" №1</v>
      </c>
      <c r="C272" s="2" t="str">
        <v>Хлопья овсяные тип 2</v>
      </c>
      <c r="D272" s="2" t="str">
        <f>IFERROR(VLOOKUP(C272,'[1]11. Свод Перечней'!C:H,2,0),"")</f>
        <v>10.61.33.111</v>
      </c>
      <c r="E272" s="2" t="str">
        <f>IFERROR(VLOOKUP(C272,'[1]11. Свод Перечней'!C:H,3,0),"")</f>
        <v>003</v>
      </c>
      <c r="F272" s="2" t="str">
        <f>IFERROR(VLOOKUP(C272,'[1]11. Свод Перечней'!C:H,4,0),"")</f>
        <v>КГ</v>
      </c>
      <c r="G272" s="3" t="str">
        <f>IFERROR(VLOOKUP(C272,'[1]11. Свод Перечней'!C:H,5,0),"")</f>
        <v>Вид: Экстра
Номер овсяных хлопьев: 1 - из целой овсяной крупы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</c>
      <c r="H272" s="2" t="str">
        <f>IF(LEN(IFERROR(VLOOKUP(C272,'[1]11. Свод Перечней'!C:H,6,0),""))&gt;1,IFERROR(VLOOKUP(C272,'[1]11. Свод Перечней'!C:H,6,0),""),"")</f>
        <v>10.61.33.111-00000002</v>
      </c>
    </row>
    <row r="273" spans="1:8" ht="99.95" customHeight="1" x14ac:dyDescent="0.25">
      <c r="A273" s="2">
        <f>IF(LEN(C273)&gt;0,MAX($A$4:A272)+1,"")</f>
        <v>268</v>
      </c>
      <c r="B273" s="4" t="str">
        <f>IFERROR(INDEX('[1]11. Свод Перечней'!B:C,MATCH(C273,'[1]11. Свод Перечней'!C:C,0),1),"")</f>
        <v>Хлопья овсяные "Экстра" №1</v>
      </c>
      <c r="C273" s="2" t="str">
        <v>Хлопья овсяные тип 3</v>
      </c>
      <c r="D273" s="2" t="str">
        <f>IFERROR(VLOOKUP(C273,'[1]11. Свод Перечней'!C:H,2,0),"")</f>
        <v>10.61.33.111</v>
      </c>
      <c r="E273" s="2" t="str">
        <f>IFERROR(VLOOKUP(C273,'[1]11. Свод Перечней'!C:H,3,0),"")</f>
        <v>002</v>
      </c>
      <c r="F273" s="2" t="str">
        <f>IFERROR(VLOOKUP(C273,'[1]11. Свод Перечней'!C:H,4,0),"")</f>
        <v>КГ</v>
      </c>
      <c r="G273" s="3" t="str">
        <f>IFERROR(VLOOKUP(C273,'[1]11. Свод Перечней'!C:H,5,0),"")</f>
        <v>Вид: Экстра
Номер овсяных хлопьев: 1 - из целой овсяной крупы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</c>
      <c r="H273" s="2" t="str">
        <f>IF(LEN(IFERROR(VLOOKUP(C273,'[1]11. Свод Перечней'!C:H,6,0),""))&gt;1,IFERROR(VLOOKUP(C273,'[1]11. Свод Перечней'!C:H,6,0),""),"")</f>
        <v>10.61.33.111-00000002</v>
      </c>
    </row>
    <row r="274" spans="1:8" ht="99.95" customHeight="1" x14ac:dyDescent="0.25">
      <c r="A274" s="2">
        <f>IF(LEN(C274)&gt;0,MAX($A$4:A273)+1,"")</f>
        <v>269</v>
      </c>
      <c r="B274" s="4" t="str">
        <f>IFERROR(INDEX('[1]11. Свод Перечней'!B:C,MATCH(C274,'[1]11. Свод Перечней'!C:C,0),1),"")</f>
        <v>Хлопья овсяные «Геркулес»</v>
      </c>
      <c r="C274" s="2" t="str">
        <v>Хлопья овсяные тип 4</v>
      </c>
      <c r="D274" s="2" t="str">
        <f>IFERROR(VLOOKUP(C274,'[1]11. Свод Перечней'!C:H,2,0),"")</f>
        <v>10.61.33.111</v>
      </c>
      <c r="E274" s="2" t="str">
        <f>IFERROR(VLOOKUP(C274,'[1]11. Свод Перечней'!C:H,3,0),"")</f>
        <v>004</v>
      </c>
      <c r="F274" s="2" t="str">
        <f>IFERROR(VLOOKUP(C274,'[1]11. Свод Перечней'!C:H,4,0),"")</f>
        <v>КГ</v>
      </c>
      <c r="G274" s="3" t="str">
        <f>IFERROR(VLOOKUP(C274,'[1]11. Свод Перечней'!C:H,5,0),"")</f>
        <v>Вид: Геркулес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21149-2022</v>
      </c>
      <c r="H274" s="2" t="str">
        <f>IF(LEN(IFERROR(VLOOKUP(C274,'[1]11. Свод Перечней'!C:H,6,0),""))&gt;1,IFERROR(VLOOKUP(C274,'[1]11. Свод Перечней'!C:H,6,0),""),"")</f>
        <v>10.61.33.111-00000003</v>
      </c>
    </row>
    <row r="275" spans="1:8" ht="99.95" customHeight="1" x14ac:dyDescent="0.25">
      <c r="A275" s="2">
        <f>IF(LEN(C275)&gt;0,MAX($A$4:A274)+1,"")</f>
        <v>270</v>
      </c>
      <c r="B275" s="4" t="str">
        <f>IFERROR(INDEX('[1]11. Свод Перечней'!B:C,MATCH(C275,'[1]11. Свод Перечней'!C:C,0),1),"")</f>
        <v>Завтраки сухие. Хлопья пшеничные</v>
      </c>
      <c r="C275" s="2" t="str">
        <v>Завтраки сухие тип 2</v>
      </c>
      <c r="D275" s="2" t="str">
        <f>IFERROR(VLOOKUP(C275,'[1]11. Свод Перечней'!C:H,2,0),"")</f>
        <v>10.61.33.113</v>
      </c>
      <c r="E275" s="2" t="str">
        <f>IFERROR(VLOOKUP(C275,'[1]11. Свод Перечней'!C:H,3,0),"")</f>
        <v>001</v>
      </c>
      <c r="F275" s="2" t="str">
        <f>IFERROR(VLOOKUP(C275,'[1]11. Свод Перечней'!C:H,4,0),"")</f>
        <v>КГ</v>
      </c>
      <c r="G275" s="3" t="str">
        <f>IFERROR(VLOOKUP(C275,'[1]11. Свод Перечней'!C:H,5,0),"")</f>
        <v>Вид: Хлопья пшеничные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50365-92;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75" s="2" t="str">
        <f>IF(LEN(IFERROR(VLOOKUP(C275,'[1]11. Свод Перечней'!C:H,6,0),""))&gt;1,IFERROR(VLOOKUP(C275,'[1]11. Свод Перечней'!C:H,6,0),""),"")</f>
        <v/>
      </c>
    </row>
    <row r="276" spans="1:8" ht="99.95" customHeight="1" x14ac:dyDescent="0.25">
      <c r="A276" s="2">
        <f>IF(LEN(C276)&gt;0,MAX($A$4:A275)+1,"")</f>
        <v>271</v>
      </c>
      <c r="B276" s="4" t="str">
        <f>IFERROR(INDEX('[1]11. Свод Перечней'!B:C,MATCH(C276,'[1]11. Свод Перечней'!C:C,0),1),"")</f>
        <v>Завтраки сухие. Хлопья кукурузные</v>
      </c>
      <c r="C276" s="2" t="str">
        <v>Завтраки сухие тип 1</v>
      </c>
      <c r="D276" s="2" t="str">
        <f>IFERROR(VLOOKUP(C276,'[1]11. Свод Перечней'!C:H,2,0),"")</f>
        <v>10.61.33.115</v>
      </c>
      <c r="E276" s="2" t="str">
        <f>IFERROR(VLOOKUP(C276,'[1]11. Свод Перечней'!C:H,3,0),"")</f>
        <v>001</v>
      </c>
      <c r="F276" s="2" t="str">
        <f>IFERROR(VLOOKUP(C276,'[1]11. Свод Перечней'!C:H,4,0),"")</f>
        <v>КГ</v>
      </c>
      <c r="G276" s="3" t="str">
        <f>IFERROR(VLOOKUP(C276,'[1]11. Свод Перечней'!C:H,5,0),"")</f>
        <v>Вид: Хлопья кукурузные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50365-92;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76" s="2" t="str">
        <f>IF(LEN(IFERROR(VLOOKUP(C276,'[1]11. Свод Перечней'!C:H,6,0),""))&gt;1,IFERROR(VLOOKUP(C276,'[1]11. Свод Перечней'!C:H,6,0),""),"")</f>
        <v/>
      </c>
    </row>
    <row r="277" spans="1:8" ht="99.95" customHeight="1" x14ac:dyDescent="0.25">
      <c r="A277" s="2">
        <f>IF(LEN(C277)&gt;0,MAX($A$4:A276)+1,"")</f>
        <v>272</v>
      </c>
      <c r="B277" s="4" t="str">
        <f>IFERROR(INDEX('[1]11. Свод Перечней'!B:C,MATCH(C277,'[1]11. Свод Перечней'!C:C,0),1),"")</f>
        <v xml:space="preserve">Крахмал картофельный, </v>
      </c>
      <c r="C277" s="2" t="str">
        <v>Крахмалы, кроме модифицированных тип 1</v>
      </c>
      <c r="D277" s="2" t="str">
        <f>IFERROR(VLOOKUP(C277,'[1]11. Свод Перечней'!C:H,2,0),"")</f>
        <v>10.62.11.111</v>
      </c>
      <c r="E277" s="2" t="str">
        <f>IFERROR(VLOOKUP(C277,'[1]11. Свод Перечней'!C:H,3,0),"")</f>
        <v>001</v>
      </c>
      <c r="F277" s="2" t="str">
        <f>IFERROR(VLOOKUP(C277,'[1]11. Свод Перечней'!C:H,4,0),"")</f>
        <v>КГ</v>
      </c>
      <c r="G277" s="3" t="str">
        <f>IFERROR(VLOOKUP(C277,'[1]11. Свод Перечней'!C:H,5,0),"")</f>
        <v>Вид крахмала: Картофельный
Сорт крахмала: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53876-2010</v>
      </c>
      <c r="H277" s="2" t="str">
        <f>IF(LEN(IFERROR(VLOOKUP(C277,'[1]11. Свод Перечней'!C:H,6,0),""))&gt;1,IFERROR(VLOOKUP(C277,'[1]11. Свод Перечней'!C:H,6,0),""),"")</f>
        <v>10.62.11.110-00000010</v>
      </c>
    </row>
    <row r="278" spans="1:8" ht="99.95" customHeight="1" x14ac:dyDescent="0.25">
      <c r="A278" s="2">
        <f>IF(LEN(C278)&gt;0,MAX($A$4:A277)+1,"")</f>
        <v>273</v>
      </c>
      <c r="B278" s="4" t="str">
        <f>IFERROR(INDEX('[1]11. Свод Перечней'!B:C,MATCH(C278,'[1]11. Свод Перечней'!C:C,0),1),"")</f>
        <v xml:space="preserve">Крахмал картофельный, </v>
      </c>
      <c r="C278" s="2" t="str">
        <v>Крахмалы, кроме модифицированных тип 2</v>
      </c>
      <c r="D278" s="2" t="str">
        <f>IFERROR(VLOOKUP(C278,'[1]11. Свод Перечней'!C:H,2,0),"")</f>
        <v>10.62.11.111</v>
      </c>
      <c r="E278" s="2" t="str">
        <f>IFERROR(VLOOKUP(C278,'[1]11. Свод Перечней'!C:H,3,0),"")</f>
        <v>002</v>
      </c>
      <c r="F278" s="2" t="str">
        <f>IFERROR(VLOOKUP(C278,'[1]11. Свод Перечней'!C:H,4,0),"")</f>
        <v>КГ</v>
      </c>
      <c r="G278" s="3" t="str">
        <f>IFERROR(VLOOKUP(C278,'[1]11. Свод Перечней'!C:H,5,0),"")</f>
        <v>Вид крахмала: Картофельный
Сорт крахмала: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53876-2010</v>
      </c>
      <c r="H278" s="2" t="str">
        <f>IF(LEN(IFERROR(VLOOKUP(C278,'[1]11. Свод Перечней'!C:H,6,0),""))&gt;1,IFERROR(VLOOKUP(C278,'[1]11. Свод Перечней'!C:H,6,0),""),"")</f>
        <v>10.62.11.110-00000010</v>
      </c>
    </row>
    <row r="279" spans="1:8" ht="99.95" customHeight="1" x14ac:dyDescent="0.25">
      <c r="A279" s="2">
        <f>IF(LEN(C279)&gt;0,MAX($A$4:A278)+1,"")</f>
        <v>274</v>
      </c>
      <c r="B279" s="4" t="str">
        <f>IFERROR(INDEX('[1]11. Свод Перечней'!B:C,MATCH(C279,'[1]11. Свод Перечней'!C:C,0),1),"")</f>
        <v>Сироп шиповника</v>
      </c>
      <c r="C279" s="2" t="str">
        <v>Сироп шиповника тип 1</v>
      </c>
      <c r="D279" s="2" t="str">
        <f>IFERROR(VLOOKUP(C279,'[1]11. Свод Перечней'!C:H,2,0),"")</f>
        <v>10.62.13.190</v>
      </c>
      <c r="E279" s="2" t="str">
        <f>IFERROR(VLOOKUP(C279,'[1]11. Свод Перечней'!C:H,3,0),"")</f>
        <v>001</v>
      </c>
      <c r="F279" s="2" t="str">
        <f>IFERROR(VLOOKUP(C279,'[1]11. Свод Перечней'!C:H,4,0),"")</f>
        <v>Л; ДМ3</v>
      </c>
      <c r="G279" s="3" t="str">
        <f>IFERROR(VLOOKUP(C279,'[1]11. Свод Перечней'!C:H,5,0),"")</f>
        <v>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79" s="2" t="str">
        <f>IF(LEN(IFERROR(VLOOKUP(C279,'[1]11. Свод Перечней'!C:H,6,0),""))&gt;1,IFERROR(VLOOKUP(C279,'[1]11. Свод Перечней'!C:H,6,0),""),"")</f>
        <v/>
      </c>
    </row>
    <row r="280" spans="1:8" ht="117.75" customHeight="1" x14ac:dyDescent="0.25">
      <c r="A280" s="2">
        <f>IF(LEN(C280)&gt;0,MAX($A$4:A279)+1,"")</f>
        <v>275</v>
      </c>
      <c r="B280" s="4" t="str">
        <f>IFERROR(INDEX('[1]11. Свод Перечней'!B:C,MATCH(C280,'[1]11. Свод Перечней'!C:C,0),1),"")</f>
        <v>Масло кукурузное рафинированное дезодорированное</v>
      </c>
      <c r="C280" s="2" t="str">
        <v>Масло кукурузное тип 1</v>
      </c>
      <c r="D280" s="2" t="str">
        <f>IFERROR(VLOOKUP(C280,'[1]11. Свод Перечней'!C:H,2,0),"")</f>
        <v>10.62.14.120</v>
      </c>
      <c r="E280" s="2" t="str">
        <f>IFERROR(VLOOKUP(C280,'[1]11. Свод Перечней'!C:H,3,0),"")</f>
        <v>001</v>
      </c>
      <c r="F280" s="2" t="str">
        <f>IFERROR(VLOOKUP(C280,'[1]11. Свод Перечней'!C:H,4,0),"")</f>
        <v>КГ</v>
      </c>
      <c r="G280" s="3" t="str">
        <f>IFERROR(VLOOKUP(C280,'[1]11. Свод Перечней'!C:H,5,0),"")</f>
        <v>Тип: Рафинированное
Вид: Дезодорированное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8808-2000</v>
      </c>
      <c r="H280" s="2" t="str">
        <f>IF(LEN(IFERROR(VLOOKUP(C280,'[1]11. Свод Перечней'!C:H,6,0),""))&gt;1,IFERROR(VLOOKUP(C280,'[1]11. Свод Перечней'!C:H,6,0),""),"")</f>
        <v/>
      </c>
    </row>
    <row r="281" spans="1:8" ht="144.75" customHeight="1" x14ac:dyDescent="0.25">
      <c r="A281" s="2">
        <f>IF(LEN(C281)&gt;0,MAX($A$4:A280)+1,"")</f>
        <v>276</v>
      </c>
      <c r="B281" s="4" t="str">
        <f>IFERROR(INDEX('[1]11. Свод Перечней'!B:C,MATCH(C281,'[1]11. Свод Перечней'!C:C,0),1),"")</f>
        <v xml:space="preserve">Хлеб ржаной </v>
      </c>
      <c r="C281" s="2" t="str">
        <v>Хлеб недлительного хранения тип 1</v>
      </c>
      <c r="D281" s="2" t="str">
        <f>IFERROR(VLOOKUP(C281,'[1]11. Свод Перечней'!C:H,2,0),"")</f>
        <v>10.71.11.112</v>
      </c>
      <c r="E281" s="2" t="str">
        <f>IFERROR(VLOOKUP(C281,'[1]11. Свод Перечней'!C:H,3,0),"")</f>
        <v>002</v>
      </c>
      <c r="F281" s="2" t="str">
        <f>IFERROR(VLOOKUP(C281,'[1]11. Свод Перечней'!C:H,4,0),"")</f>
        <v>КГ</v>
      </c>
      <c r="G281" s="3" t="str">
        <f>IFERROR(VLOOKUP(C281,'[1]11. Свод Перечней'!C:H,5,0),"")</f>
        <v>Вид хлеба: Ржаной
Бездрожжевая технология производства: Да; Нет
Изделие нарезанное: Да; Нет
Хлеб обогащенный витаминами/микроэлементами: Нет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</c>
      <c r="H281" s="2" t="str">
        <f>IF(LEN(IFERROR(VLOOKUP(C281,'[1]11. Свод Перечней'!C:H,6,0),""))&gt;1,IFERROR(VLOOKUP(C281,'[1]11. Свод Перечней'!C:H,6,0),""),"")</f>
        <v>10.71.11.110-00000003</v>
      </c>
    </row>
    <row r="282" spans="1:8" ht="139.5" customHeight="1" x14ac:dyDescent="0.25">
      <c r="A282" s="2">
        <f>IF(LEN(C282)&gt;0,MAX($A$4:A281)+1,"")</f>
        <v>277</v>
      </c>
      <c r="B282" s="4" t="str">
        <f>IFERROR(INDEX('[1]11. Свод Перечней'!B:C,MATCH(C282,'[1]11. Свод Перечней'!C:C,0),1),"")</f>
        <v xml:space="preserve">Хлеб ржаной </v>
      </c>
      <c r="C282" s="2" t="str">
        <v>Хлеб недлительного хранения тип 2</v>
      </c>
      <c r="D282" s="2" t="str">
        <f>IFERROR(VLOOKUP(C282,'[1]11. Свод Перечней'!C:H,2,0),"")</f>
        <v>10.71.11.112</v>
      </c>
      <c r="E282" s="2" t="str">
        <f>IFERROR(VLOOKUP(C282,'[1]11. Свод Перечней'!C:H,3,0),"")</f>
        <v>004</v>
      </c>
      <c r="F282" s="2" t="str">
        <f>IFERROR(VLOOKUP(C282,'[1]11. Свод Перечней'!C:H,4,0),"")</f>
        <v>КГ</v>
      </c>
      <c r="G282" s="3" t="str">
        <f>IFERROR(VLOOKUP(C282,'[1]11. Свод Перечней'!C:H,5,0),"")</f>
        <v>Вид хлеба: Ржаной
Бездрожжевая технология производства: Да; Нет
Изделие нарезанное: Да; Нет
Хлеб обогащенный витаминами/микроэлементами: Да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</c>
      <c r="H282" s="2" t="str">
        <f>IF(LEN(IFERROR(VLOOKUP(C282,'[1]11. Свод Перечней'!C:H,6,0),""))&gt;1,IFERROR(VLOOKUP(C282,'[1]11. Свод Перечней'!C:H,6,0),""),"")</f>
        <v>10.71.11.110-00000003</v>
      </c>
    </row>
    <row r="283" spans="1:8" ht="141" customHeight="1" x14ac:dyDescent="0.25">
      <c r="A283" s="2">
        <f>IF(LEN(C283)&gt;0,MAX($A$4:A282)+1,"")</f>
        <v>278</v>
      </c>
      <c r="B283" s="4" t="str">
        <f>IFERROR(INDEX('[1]11. Свод Перечней'!B:C,MATCH(C283,'[1]11. Свод Перечней'!C:C,0),1),"")</f>
        <v xml:space="preserve">Хлеб ржано-пшеничный обогащенный микронутриентами </v>
      </c>
      <c r="C283" s="2" t="str">
        <v>Хлеб недлительного хранения тип 3</v>
      </c>
      <c r="D283" s="2" t="str">
        <f>IFERROR(VLOOKUP(C283,'[1]11. Свод Перечней'!C:H,2,0),"")</f>
        <v>10.71.11.112</v>
      </c>
      <c r="E283" s="2" t="str">
        <f>IFERROR(VLOOKUP(C283,'[1]11. Свод Перечней'!C:H,3,0),"")</f>
        <v>001</v>
      </c>
      <c r="F283" s="2" t="str">
        <f>IFERROR(VLOOKUP(C283,'[1]11. Свод Перечней'!C:H,4,0),"")</f>
        <v>КГ</v>
      </c>
      <c r="G283" s="3" t="str">
        <f>IFERROR(VLOOKUP(C283,'[1]11. Свод Перечней'!C:H,5,0),"")</f>
        <v>Вид хлеба: Ржано-пшеничный
Бездрожжевая технология производства: Да; Нет
Изделие нарезанное: Да; Нет
Хлеб обогащенный витаминами/микроэлементами: Да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</c>
      <c r="H283" s="2" t="str">
        <f>IF(LEN(IFERROR(VLOOKUP(C283,'[1]11. Свод Перечней'!C:H,6,0),""))&gt;1,IFERROR(VLOOKUP(C283,'[1]11. Свод Перечней'!C:H,6,0),""),"")</f>
        <v>10.71.11.110-00000002</v>
      </c>
    </row>
    <row r="284" spans="1:8" ht="144" customHeight="1" x14ac:dyDescent="0.25">
      <c r="A284" s="2">
        <f>IF(LEN(C284)&gt;0,MAX($A$4:A283)+1,"")</f>
        <v>279</v>
      </c>
      <c r="B284" s="4" t="str">
        <f>IFERROR(INDEX('[1]11. Свод Перечней'!B:C,MATCH(C284,'[1]11. Свод Перечней'!C:C,0),1),"")</f>
        <v xml:space="preserve">Хлеб ржано-пшеничный </v>
      </c>
      <c r="C284" s="2" t="str">
        <v>Хлеб недлительного хранения тип 4</v>
      </c>
      <c r="D284" s="2" t="str">
        <f>IFERROR(VLOOKUP(C284,'[1]11. Свод Перечней'!C:H,2,0),"")</f>
        <v>10.71.11.112</v>
      </c>
      <c r="E284" s="2" t="str">
        <f>IFERROR(VLOOKUP(C284,'[1]11. Свод Перечней'!C:H,3,0),"")</f>
        <v>003</v>
      </c>
      <c r="F284" s="2" t="str">
        <f>IFERROR(VLOOKUP(C284,'[1]11. Свод Перечней'!C:H,4,0),"")</f>
        <v>КГ</v>
      </c>
      <c r="G284" s="3" t="str">
        <f>IFERROR(VLOOKUP(C284,'[1]11. Свод Перечней'!C:H,5,0),"")</f>
        <v>Вид хлеба: Ржано-пшеничный
Бездрожжевая технология производства: Да; Нет
Изделие нарезанное: Да; Нет
Хлеб обогащенный витаминами/микроэлементами: Нет
Хлеб по способу производства: Формовой; Подовый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31807-2018;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2077-84</v>
      </c>
      <c r="H284" s="2" t="str">
        <f>IF(LEN(IFERROR(VLOOKUP(C284,'[1]11. Свод Перечней'!C:H,6,0),""))&gt;1,IFERROR(VLOOKUP(C284,'[1]11. Свод Перечней'!C:H,6,0),""),"")</f>
        <v>10.71.11.110-00000002</v>
      </c>
    </row>
    <row r="285" spans="1:8" ht="99.95" customHeight="1" x14ac:dyDescent="0.25">
      <c r="A285" s="2">
        <f>IF(LEN(C285)&gt;0,MAX($A$4:A284)+1,"")</f>
        <v>280</v>
      </c>
      <c r="B285" s="4" t="str">
        <f>IFERROR(INDEX('[1]11. Свод Перечней'!B:C,MATCH(C285,'[1]11. Свод Перечней'!C:C,0),1),"")</f>
        <v xml:space="preserve">Батон нарезной из муки высшего сорта </v>
      </c>
      <c r="C285" s="2" t="str">
        <v>Батон нарезной тип 2</v>
      </c>
      <c r="D285" s="2" t="str">
        <f>IFERROR(VLOOKUP(C285,'[1]11. Свод Перечней'!C:H,2,0),"")</f>
        <v>10.71.11.121</v>
      </c>
      <c r="E285" s="2" t="str">
        <f>IFERROR(VLOOKUP(C285,'[1]11. Свод Перечней'!C:H,3,0),"")</f>
        <v>001</v>
      </c>
      <c r="F285" s="2" t="str">
        <f>IFERROR(VLOOKUP(C285,'[1]11. Свод Перечней'!C:H,4,0),"")</f>
        <v>КГ</v>
      </c>
      <c r="G285" s="3" t="str">
        <f>IFERROR(VLOOKUP(C285,'[1]11. Свод Перечней'!C:H,5,0),"")</f>
        <v>Вес: не более 1 КГ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27844-88</v>
      </c>
      <c r="H285" s="2" t="str">
        <f>IF(LEN(IFERROR(VLOOKUP(C285,'[1]11. Свод Перечней'!C:H,6,0),""))&gt;1,IFERROR(VLOOKUP(C285,'[1]11. Свод Перечней'!C:H,6,0),""),"")</f>
        <v/>
      </c>
    </row>
    <row r="286" spans="1:8" ht="99.95" customHeight="1" x14ac:dyDescent="0.25">
      <c r="A286" s="2">
        <f>IF(LEN(C286)&gt;0,MAX($A$4:A285)+1,"")</f>
        <v>281</v>
      </c>
      <c r="B286" s="4" t="str">
        <f>IFERROR(INDEX('[1]11. Свод Перечней'!B:C,MATCH(C286,'[1]11. Свод Перечней'!C:C,0),1),"")</f>
        <v xml:space="preserve">Батон нарезной из муки высшего сорта с микронутриентами, витаминами </v>
      </c>
      <c r="C286" s="2" t="str">
        <v>Батон нарезной тип 1</v>
      </c>
      <c r="D286" s="2" t="str">
        <f>IFERROR(VLOOKUP(C286,'[1]11. Свод Перечней'!C:H,2,0),"")</f>
        <v>10.71.11.179</v>
      </c>
      <c r="E286" s="2" t="str">
        <f>IFERROR(VLOOKUP(C286,'[1]11. Свод Перечней'!C:H,3,0),"")</f>
        <v>001</v>
      </c>
      <c r="F286" s="2" t="str">
        <f>IFERROR(VLOOKUP(C286,'[1]11. Свод Перечней'!C:H,4,0),"")</f>
        <v>КГ</v>
      </c>
      <c r="G286" s="3" t="str">
        <f>IFERROR(VLOOKUP(C286,'[1]11. Свод Перечней'!C:H,5,0),"")</f>
        <v>Вес: не более 1 КГ
Микронутриенты, витамины в составе: Наличие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31805-2018</v>
      </c>
      <c r="H286" s="2" t="str">
        <f>IF(LEN(IFERROR(VLOOKUP(C286,'[1]11. Свод Перечней'!C:H,6,0),""))&gt;1,IFERROR(VLOOKUP(C286,'[1]11. Свод Перечней'!C:H,6,0),""),"")</f>
        <v/>
      </c>
    </row>
    <row r="287" spans="1:8" ht="99.95" customHeight="1" x14ac:dyDescent="0.25">
      <c r="A287" s="2">
        <f>IF(LEN(C287)&gt;0,MAX($A$4:A286)+1,"")</f>
        <v>282</v>
      </c>
      <c r="B287" s="4" t="str">
        <f>IFERROR(INDEX('[1]11. Свод Перечней'!B:C,MATCH(C287,'[1]11. Свод Перечней'!C:C,0),1),"")</f>
        <v>Кондитерские изделия, обогащенные витаминно-минеральными комплексами</v>
      </c>
      <c r="C287" s="2" t="str">
        <v>Кондитерские изделия тип 1</v>
      </c>
      <c r="D287" s="2" t="str">
        <f>IFERROR(VLOOKUP(C287,'[1]11. Свод Перечней'!C:H,2,0),"")</f>
        <v>10.71.11.179</v>
      </c>
      <c r="E287" s="2" t="str">
        <f>IFERROR(VLOOKUP(C287,'[1]11. Свод Перечней'!C:H,3,0),"")</f>
        <v>004</v>
      </c>
      <c r="F287" s="2" t="str">
        <f>IFERROR(VLOOKUP(C287,'[1]11. Свод Перечней'!C:H,4,0),"")</f>
        <v>КГ</v>
      </c>
      <c r="G287" s="3" t="str">
        <f>IFERROR(VLOOKUP(C287,'[1]11. Свод Перечней'!C:H,5,0),"")</f>
        <v>Витаминно-минеральный комплекс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87" s="2" t="str">
        <f>IF(LEN(IFERROR(VLOOKUP(C287,'[1]11. Свод Перечней'!C:H,6,0),""))&gt;1,IFERROR(VLOOKUP(C287,'[1]11. Свод Перечней'!C:H,6,0),""),"")</f>
        <v/>
      </c>
    </row>
    <row r="288" spans="1:8" ht="120.75" customHeight="1" x14ac:dyDescent="0.25">
      <c r="A288" s="2">
        <f>IF(LEN(C288)&gt;0,MAX($A$4:A287)+1,"")</f>
        <v>283</v>
      </c>
      <c r="B288" s="4" t="str">
        <f>IFERROR(INDEX('[1]11. Свод Перечней'!B:C,MATCH(C288,'[1]11. Свод Перечней'!C:C,0),1),"")</f>
        <v>Кондитерские изделия, обогащенные витаминно-минеральными комплексами</v>
      </c>
      <c r="C288" s="2" t="str">
        <v>Кондитерские изделия тип 2</v>
      </c>
      <c r="D288" s="2" t="str">
        <f>IFERROR(VLOOKUP(C288,'[1]11. Свод Перечней'!C:H,2,0),"")</f>
        <v>10.71.11.179</v>
      </c>
      <c r="E288" s="2" t="str">
        <f>IFERROR(VLOOKUP(C288,'[1]11. Свод Перечней'!C:H,3,0),"")</f>
        <v>003</v>
      </c>
      <c r="F288" s="2" t="str">
        <f>IFERROR(VLOOKUP(C288,'[1]11. Свод Перечней'!C:H,4,0),"")</f>
        <v>КГ</v>
      </c>
      <c r="G288" s="3" t="str">
        <f>IFERROR(VLOOKUP(C288,'[1]11. Свод Перечней'!C:H,5,0),"")</f>
        <v>Вес: не более 1 КГ
Витаминно-минеральный комплекс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88" s="2" t="str">
        <f>IF(LEN(IFERROR(VLOOKUP(C288,'[1]11. Свод Перечней'!C:H,6,0),""))&gt;1,IFERROR(VLOOKUP(C288,'[1]11. Свод Перечней'!C:H,6,0),""),"")</f>
        <v/>
      </c>
    </row>
    <row r="289" spans="1:8" ht="99.95" customHeight="1" x14ac:dyDescent="0.25">
      <c r="A289" s="2">
        <f>IF(LEN(C289)&gt;0,MAX($A$4:A288)+1,"")</f>
        <v>284</v>
      </c>
      <c r="B289" s="4" t="str">
        <f>IFERROR(INDEX('[1]11. Свод Перечней'!B:C,MATCH(C289,'[1]11. Свод Перечней'!C:C,0),1),"")</f>
        <v>Кондитерские изделия</v>
      </c>
      <c r="C289" s="2" t="str">
        <v>Кондитерские изделия тип 3</v>
      </c>
      <c r="D289" s="2" t="str">
        <f>IFERROR(VLOOKUP(C289,'[1]11. Свод Перечней'!C:H,2,0),"")</f>
        <v>10.71.11.179</v>
      </c>
      <c r="E289" s="2" t="str">
        <f>IFERROR(VLOOKUP(C289,'[1]11. Свод Перечней'!C:H,3,0),"")</f>
        <v>005</v>
      </c>
      <c r="F289" s="2" t="str">
        <f>IFERROR(VLOOKUP(C289,'[1]11. Свод Перечней'!C:H,4,0),"")</f>
        <v>КГ</v>
      </c>
      <c r="G289" s="3" t="str">
        <f>IFERROR(VLOOKUP(C289,'[1]11. Свод Перечней'!C:H,5,0),"")</f>
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89" s="2" t="str">
        <f>IF(LEN(IFERROR(VLOOKUP(C289,'[1]11. Свод Перечней'!C:H,6,0),""))&gt;1,IFERROR(VLOOKUP(C289,'[1]11. Свод Перечней'!C:H,6,0),""),"")</f>
        <v/>
      </c>
    </row>
    <row r="290" spans="1:8" ht="99.95" customHeight="1" x14ac:dyDescent="0.25">
      <c r="A290" s="2">
        <f>IF(LEN(C290)&gt;0,MAX($A$4:A289)+1,"")</f>
        <v>285</v>
      </c>
      <c r="B290" s="4" t="str">
        <f>IFERROR(INDEX('[1]11. Свод Перечней'!B:C,MATCH(C290,'[1]11. Свод Перечней'!C:C,0),1),"")</f>
        <v>Кондитерские изделия</v>
      </c>
      <c r="C290" s="2" t="str">
        <v>Кондитерские изделия тип 4</v>
      </c>
      <c r="D290" s="2" t="str">
        <f>IFERROR(VLOOKUP(C290,'[1]11. Свод Перечней'!C:H,2,0),"")</f>
        <v>10.71.11.179</v>
      </c>
      <c r="E290" s="2" t="str">
        <f>IFERROR(VLOOKUP(C290,'[1]11. Свод Перечней'!C:H,3,0),"")</f>
        <v>006</v>
      </c>
      <c r="F290" s="2" t="str">
        <f>IFERROR(VLOOKUP(C290,'[1]11. Свод Перечней'!C:H,4,0),"")</f>
        <v>КГ</v>
      </c>
      <c r="G290" s="3" t="str">
        <f>IFERROR(VLOOKUP(C290,'[1]11. Свод Перечней'!C:H,5,0),"")</f>
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90" s="2" t="str">
        <f>IF(LEN(IFERROR(VLOOKUP(C290,'[1]11. Свод Перечней'!C:H,6,0),""))&gt;1,IFERROR(VLOOKUP(C290,'[1]11. Свод Перечней'!C:H,6,0),""),"")</f>
        <v/>
      </c>
    </row>
    <row r="291" spans="1:8" ht="99.95" customHeight="1" x14ac:dyDescent="0.25">
      <c r="A291" s="2">
        <f>IF(LEN(C291)&gt;0,MAX($A$4:A290)+1,"")</f>
        <v>286</v>
      </c>
      <c r="B291" s="4" t="str">
        <f>IFERROR(INDEX('[1]11. Свод Перечней'!B:C,MATCH(C291,'[1]11. Свод Перечней'!C:C,0),1),"")</f>
        <v>Изделия хлебобулочные бараночные (баранки, сушки, бублики)</v>
      </c>
      <c r="C291" s="2" t="str">
        <v>Изделия бараночные тип 1</v>
      </c>
      <c r="D291" s="2" t="str">
        <f>IFERROR(VLOOKUP(C291,'[1]11. Свод Перечней'!C:H,2,0),"")</f>
        <v>10.72.11.110</v>
      </c>
      <c r="E291" s="2" t="str">
        <f>IFERROR(VLOOKUP(C291,'[1]11. Свод Перечней'!C:H,3,0),"")</f>
        <v>001</v>
      </c>
      <c r="F291" s="2" t="str">
        <f>IFERROR(VLOOKUP(C291,'[1]11. Свод Перечней'!C:H,4,0),"")</f>
        <v>КГ</v>
      </c>
      <c r="G291" s="3" t="str">
        <f>IFERROR(VLOOKUP(C291,'[1]11. Свод Перечней'!C:H,5,0),"")</f>
        <v>Вид изделия: Баранки; Сушки; Бублики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32124-2013</v>
      </c>
      <c r="H291" s="2" t="str">
        <f>IF(LEN(IFERROR(VLOOKUP(C291,'[1]11. Свод Перечней'!C:H,6,0),""))&gt;1,IFERROR(VLOOKUP(C291,'[1]11. Свод Перечней'!C:H,6,0),""),"")</f>
        <v>10.72.11.110-00000001, 10.72.11.110-00000002, 10.72.11.110-00000003</v>
      </c>
    </row>
    <row r="292" spans="1:8" ht="99.95" customHeight="1" x14ac:dyDescent="0.25">
      <c r="A292" s="2">
        <f>IF(LEN(C292)&gt;0,MAX($A$4:A291)+1,"")</f>
        <v>287</v>
      </c>
      <c r="B292" s="4" t="str">
        <f>IFERROR(INDEX('[1]11. Свод Перечней'!B:C,MATCH(C292,'[1]11. Свод Перечней'!C:C,0),1),"")</f>
        <v>Изделия хлебобулочные бараночные (баранки, сушки, бублики)</v>
      </c>
      <c r="C292" s="2" t="str">
        <v>Изделия бараночные тип 2</v>
      </c>
      <c r="D292" s="2" t="str">
        <f>IFERROR(VLOOKUP(C292,'[1]11. Свод Перечней'!C:H,2,0),"")</f>
        <v>10.72.11.110</v>
      </c>
      <c r="E292" s="2" t="str">
        <f>IFERROR(VLOOKUP(C292,'[1]11. Свод Перечней'!C:H,3,0),"")</f>
        <v>002</v>
      </c>
      <c r="F292" s="2" t="str">
        <f>IFERROR(VLOOKUP(C292,'[1]11. Свод Перечней'!C:H,4,0),"")</f>
        <v>КГ</v>
      </c>
      <c r="G292" s="3" t="str">
        <f>IFERROR(VLOOKUP(C292,'[1]11. Свод Перечней'!C:H,5,0),"")</f>
        <v>Вид изделия: Баранки; Сушки; Бублики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32124-2013</v>
      </c>
      <c r="H292" s="2" t="str">
        <f>IF(LEN(IFERROR(VLOOKUP(C292,'[1]11. Свод Перечней'!C:H,6,0),""))&gt;1,IFERROR(VLOOKUP(C292,'[1]11. Свод Перечней'!C:H,6,0),""),"")</f>
        <v>10.72.11.110-00000001, 10.72.11.110-00000002, 10.72.11.110-00000003</v>
      </c>
    </row>
    <row r="293" spans="1:8" ht="99.95" customHeight="1" x14ac:dyDescent="0.25">
      <c r="A293" s="2">
        <f>IF(LEN(C293)&gt;0,MAX($A$4:A292)+1,"")</f>
        <v>288</v>
      </c>
      <c r="B293" s="4" t="str">
        <f>IFERROR(INDEX('[1]11. Свод Перечней'!B:C,MATCH(C293,'[1]11. Свод Перечней'!C:C,0),1),"")</f>
        <v>Изделия хлебобулочные бараночные (баранки, сушки, бублики) в ассортименте</v>
      </c>
      <c r="C293" s="2" t="str">
        <v>Изделия бараночные тип 3</v>
      </c>
      <c r="D293" s="2" t="str">
        <f>IFERROR(VLOOKUP(C293,'[1]11. Свод Перечней'!C:H,2,0),"")</f>
        <v>10.72.11.110</v>
      </c>
      <c r="E293" s="2" t="str">
        <f>IFERROR(VLOOKUP(C293,'[1]11. Свод Перечней'!C:H,3,0),"")</f>
        <v>003</v>
      </c>
      <c r="F293" s="2" t="str">
        <f>IFERROR(VLOOKUP(C293,'[1]11. Свод Перечней'!C:H,4,0),"")</f>
        <v>КГ</v>
      </c>
      <c r="G293" s="3" t="str">
        <f>IFERROR(VLOOKUP(C293,'[1]11. Свод Перечней'!C:H,5,0),"")</f>
        <v>Вид изделия: Баранки; Сушки; Бублики
Сорт: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7128-91</v>
      </c>
      <c r="H293" s="2" t="str">
        <f>IF(LEN(IFERROR(VLOOKUP(C293,'[1]11. Свод Перечней'!C:H,6,0),""))&gt;1,IFERROR(VLOOKUP(C293,'[1]11. Свод Перечней'!C:H,6,0),""),"")</f>
        <v>10.72.11.110-00000001, 10.72.11.110-00000002, 10.72.11.110-00000003</v>
      </c>
    </row>
    <row r="294" spans="1:8" ht="99.95" customHeight="1" x14ac:dyDescent="0.25">
      <c r="A294" s="2">
        <f>IF(LEN(C294)&gt;0,MAX($A$4:A293)+1,"")</f>
        <v>289</v>
      </c>
      <c r="B294" s="4" t="str">
        <f>IFERROR(INDEX('[1]11. Свод Перечней'!B:C,MATCH(C294,'[1]11. Свод Перечней'!C:C,0),1),"")</f>
        <v>Изделия хлебобулочные бараночные (баранки, сушки, бублики) в ассортименте</v>
      </c>
      <c r="C294" s="2" t="str">
        <v>Изделия бараночные тип 4</v>
      </c>
      <c r="D294" s="2" t="str">
        <f>IFERROR(VLOOKUP(C294,'[1]11. Свод Перечней'!C:H,2,0),"")</f>
        <v>10.72.11.110</v>
      </c>
      <c r="E294" s="2" t="str">
        <f>IFERROR(VLOOKUP(C294,'[1]11. Свод Перечней'!C:H,3,0),"")</f>
        <v>004</v>
      </c>
      <c r="F294" s="2" t="str">
        <f>IFERROR(VLOOKUP(C294,'[1]11. Свод Перечней'!C:H,4,0),"")</f>
        <v>КГ</v>
      </c>
      <c r="G294" s="3" t="str">
        <f>IFERROR(VLOOKUP(C294,'[1]11. Свод Перечней'!C:H,5,0),"")</f>
        <v>Вид изделия: Баранки; Сушки; Бублики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7128-91</v>
      </c>
      <c r="H294" s="2" t="str">
        <f>IF(LEN(IFERROR(VLOOKUP(C294,'[1]11. Свод Перечней'!C:H,6,0),""))&gt;1,IFERROR(VLOOKUP(C294,'[1]11. Свод Перечней'!C:H,6,0),""),"")</f>
        <v>10.72.11.110-00000001, 10.72.11.110-00000002, 10.72.11.110-00000003</v>
      </c>
    </row>
    <row r="295" spans="1:8" ht="99.95" customHeight="1" x14ac:dyDescent="0.25">
      <c r="A295" s="2">
        <f>IF(LEN(C295)&gt;0,MAX($A$4:A294)+1,"")</f>
        <v>290</v>
      </c>
      <c r="B295" s="4" t="str">
        <f>IFERROR(INDEX('[1]11. Свод Перечней'!B:C,MATCH(C295,'[1]11. Свод Перечней'!C:C,0),1),"")</f>
        <v>Сухари сдобные пшеничные в ассортименте, из муки пшеничной хлебопекарной высшего сорта</v>
      </c>
      <c r="C295" s="2" t="str">
        <v>Изделия сухарные тип 1</v>
      </c>
      <c r="D295" s="2" t="str">
        <f>IFERROR(VLOOKUP(C295,'[1]11. Свод Перечней'!C:H,2,0),"")</f>
        <v>10.72.11.120</v>
      </c>
      <c r="E295" s="2" t="str">
        <f>IFERROR(VLOOKUP(C295,'[1]11. Свод Перечней'!C:H,3,0),"")</f>
        <v>003</v>
      </c>
      <c r="F295" s="2" t="str">
        <f>IFERROR(VLOOKUP(C295,'[1]11. Свод Перечней'!C:H,4,0),"")</f>
        <v>КГ</v>
      </c>
      <c r="G295" s="3" t="str">
        <f>IFERROR(VLOOKUP(C295,'[1]11. Свод Перечней'!C:H,5,0),"")</f>
        <v>Вид изделия: Сухари сдобные пшеничные
Вид сырья: Смесь сортов пшеничной муки; Пшеничная хлебопекарная мука
Сорт муки: Высший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8494-96</v>
      </c>
      <c r="H295" s="2" t="str">
        <f>IF(LEN(IFERROR(VLOOKUP(C295,'[1]11. Свод Перечней'!C:H,6,0),""))&gt;1,IFERROR(VLOOKUP(C295,'[1]11. Свод Перечней'!C:H,6,0),""),"")</f>
        <v>10.72.11.120-00000001</v>
      </c>
    </row>
    <row r="296" spans="1:8" ht="122.25" customHeight="1" x14ac:dyDescent="0.25">
      <c r="A296" s="2">
        <f>IF(LEN(C296)&gt;0,MAX($A$4:A295)+1,"")</f>
        <v>291</v>
      </c>
      <c r="B296" s="4" t="str">
        <f>IFERROR(INDEX('[1]11. Свод Перечней'!B:C,MATCH(C296,'[1]11. Свод Перечней'!C:C,0),1),"")</f>
        <v>Сухари сдобные пшеничные в ассортименте, из муки пшеничной хлебопекарной высшего сорта</v>
      </c>
      <c r="C296" s="2" t="str">
        <v>Изделия сухарные тип 2</v>
      </c>
      <c r="D296" s="2" t="str">
        <f>IFERROR(VLOOKUP(C296,'[1]11. Свод Перечней'!C:H,2,0),"")</f>
        <v>10.72.11.120</v>
      </c>
      <c r="E296" s="2" t="str">
        <f>IFERROR(VLOOKUP(C296,'[1]11. Свод Перечней'!C:H,3,0),"")</f>
        <v>002</v>
      </c>
      <c r="F296" s="2" t="str">
        <f>IFERROR(VLOOKUP(C296,'[1]11. Свод Перечней'!C:H,4,0),"")</f>
        <v>КГ</v>
      </c>
      <c r="G296" s="3" t="str">
        <f>IFERROR(VLOOKUP(C296,'[1]11. Свод Перечней'!C:H,5,0),"")</f>
        <v>Вид изделия: Сухари сдобные пшеничные
Вид сырья: Смесь сортов пшеничной муки; Пшеничная хлебопекарная мука
Вес: не более 1 КГ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8494-96</v>
      </c>
      <c r="H296" s="2" t="str">
        <f>IF(LEN(IFERROR(VLOOKUP(C296,'[1]11. Свод Перечней'!C:H,6,0),""))&gt;1,IFERROR(VLOOKUP(C296,'[1]11. Свод Перечней'!C:H,6,0),""),"")</f>
        <v>10.72.11.120-00000001</v>
      </c>
    </row>
    <row r="297" spans="1:8" ht="99.95" customHeight="1" x14ac:dyDescent="0.25">
      <c r="A297" s="2">
        <f>IF(LEN(C297)&gt;0,MAX($A$4:A296)+1,"")</f>
        <v>292</v>
      </c>
      <c r="B297" s="4" t="str">
        <f>IFERROR(INDEX('[1]11. Свод Перечней'!B:C,MATCH(C297,'[1]11. Свод Перечней'!C:C,0),1),"")</f>
        <v>Сухари панировочные</v>
      </c>
      <c r="C297" s="2" t="str">
        <v>Сухари панировочные тип 1</v>
      </c>
      <c r="D297" s="2" t="str">
        <f>IFERROR(VLOOKUP(C297,'[1]11. Свод Перечней'!C:H,2,0),"")</f>
        <v>10.72.11.120</v>
      </c>
      <c r="E297" s="2" t="str">
        <f>IFERROR(VLOOKUP(C297,'[1]11. Свод Перечней'!C:H,3,0),"")</f>
        <v>001</v>
      </c>
      <c r="F297" s="2" t="str">
        <f>IFERROR(VLOOKUP(C297,'[1]11. Свод Перечней'!C:H,4,0),"")</f>
        <v>КГ</v>
      </c>
      <c r="G297" s="3" t="str">
        <f>IFERROR(VLOOKUP(C297,'[1]11. Свод Перечней'!C:H,5,0),"")</f>
        <v>Вид сухарей: Из хлебных сухарей; Любительские; Пшеничные; Кукурузные
Глютен в составе: Наличие; Отсутствие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28402-89</v>
      </c>
      <c r="H297" s="2" t="str">
        <f>IF(LEN(IFERROR(VLOOKUP(C297,'[1]11. Свод Перечней'!C:H,6,0),""))&gt;1,IFERROR(VLOOKUP(C297,'[1]11. Свод Перечней'!C:H,6,0),""),"")</f>
        <v>10.72.11.120-00000008, 10.72.11.120-00000007, 10.72.11.120-00000006, 10.72.11.120-00000005</v>
      </c>
    </row>
    <row r="298" spans="1:8" ht="99.95" customHeight="1" x14ac:dyDescent="0.25">
      <c r="A298" s="2">
        <f>IF(LEN(C298)&gt;0,MAX($A$4:A297)+1,"")</f>
        <v>293</v>
      </c>
      <c r="B298" s="4" t="str">
        <f>IFERROR(INDEX('[1]11. Свод Перечней'!B:C,MATCH(C298,'[1]11. Свод Перечней'!C:C,0),1),"")</f>
        <v>Палочки хлебные</v>
      </c>
      <c r="C298" s="2" t="str">
        <v>Палочки хлебные тип 1</v>
      </c>
      <c r="D298" s="2" t="str">
        <f>IFERROR(VLOOKUP(C298,'[1]11. Свод Перечней'!C:H,2,0),"")</f>
        <v>10.72.11.150</v>
      </c>
      <c r="E298" s="2" t="str">
        <f>IFERROR(VLOOKUP(C298,'[1]11. Свод Перечней'!C:H,3,0),"")</f>
        <v>001</v>
      </c>
      <c r="F298" s="2" t="str">
        <f>IFERROR(VLOOKUP(C298,'[1]11. Свод Перечней'!C:H,4,0),"")</f>
        <v>КГ</v>
      </c>
      <c r="G298" s="3" t="str">
        <f>IFERROR(VLOOKUP(C298,'[1]11. Свод Перечней'!C:H,5,0),"")</f>
        <v>Наличие вкусовых компонентов: Да; Нет
Палочки сдобные: Да; Нет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28881-90;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298" s="2" t="str">
        <f>IF(LEN(IFERROR(VLOOKUP(C298,'[1]11. Свод Перечней'!C:H,6,0),""))&gt;1,IFERROR(VLOOKUP(C298,'[1]11. Свод Перечней'!C:H,6,0),""),"")</f>
        <v>10.72.11.150-00000001</v>
      </c>
    </row>
    <row r="299" spans="1:8" ht="126" customHeight="1" x14ac:dyDescent="0.25">
      <c r="A299" s="2">
        <f>IF(LEN(C299)&gt;0,MAX($A$4:A298)+1,"")</f>
        <v>294</v>
      </c>
      <c r="B299" s="4" t="str">
        <f>IFERROR(INDEX('[1]11. Свод Перечней'!B:C,MATCH(C299,'[1]11. Свод Перечней'!C:C,0),1),"")</f>
        <v>Пряники заварные глазированные без начинки в ассортименте</v>
      </c>
      <c r="C299" s="2" t="str">
        <v>Пряники тип 1</v>
      </c>
      <c r="D299" s="2" t="str">
        <f>IFERROR(VLOOKUP(C299,'[1]11. Свод Перечней'!C:H,2,0),"")</f>
        <v>10.72.12.112</v>
      </c>
      <c r="E299" s="2" t="str">
        <f>IFERROR(VLOOKUP(C299,'[1]11. Свод Перечней'!C:H,3,0),"")</f>
        <v>001</v>
      </c>
      <c r="F299" s="2" t="str">
        <f>IFERROR(VLOOKUP(C299,'[1]11. Свод Перечней'!C:H,4,0),"")</f>
        <v>КГ</v>
      </c>
      <c r="G299" s="3" t="str">
        <f>IFERROR(VLOOKUP(C299,'[1]11. Свод Перечней'!C:H,5,0),"")</f>
        <v>Вид продукта по технологии производства: Заварные
Вид продукта по рецептуре: Глазированные; Без начинки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</c>
      <c r="H299" s="2" t="str">
        <f>IF(LEN(IFERROR(VLOOKUP(C299,'[1]11. Свод Перечней'!C:H,6,0),""))&gt;1,IFERROR(VLOOKUP(C299,'[1]11. Свод Перечней'!C:H,6,0),""),"")</f>
        <v>10.72.12.112-00000001</v>
      </c>
    </row>
    <row r="300" spans="1:8" ht="141.75" customHeight="1" x14ac:dyDescent="0.25">
      <c r="A300" s="2">
        <f>IF(LEN(C300)&gt;0,MAX($A$4:A299)+1,"")</f>
        <v>295</v>
      </c>
      <c r="B300" s="4" t="str">
        <f>IFERROR(INDEX('[1]11. Свод Перечней'!B:C,MATCH(C300,'[1]11. Свод Перечней'!C:C,0),1),"")</f>
        <v>Пряники заварные глазированные без начинки в ассортименте</v>
      </c>
      <c r="C300" s="2" t="str">
        <v>Пряники тип 2</v>
      </c>
      <c r="D300" s="2" t="str">
        <f>IFERROR(VLOOKUP(C300,'[1]11. Свод Перечней'!C:H,2,0),"")</f>
        <v>10.72.12.112</v>
      </c>
      <c r="E300" s="2" t="str">
        <f>IFERROR(VLOOKUP(C300,'[1]11. Свод Перечней'!C:H,3,0),"")</f>
        <v>002</v>
      </c>
      <c r="F300" s="2" t="str">
        <f>IFERROR(VLOOKUP(C300,'[1]11. Свод Перечней'!C:H,4,0),"")</f>
        <v>КГ</v>
      </c>
      <c r="G300" s="3" t="str">
        <f>IFERROR(VLOOKUP(C300,'[1]11. Свод Перечней'!C:H,5,0),"")</f>
        <v>Вид продукта по технологии производства: Заварные
Вид продукта по рецептуре: Глазированные; Без начинки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</c>
      <c r="H300" s="2" t="str">
        <f>IF(LEN(IFERROR(VLOOKUP(C300,'[1]11. Свод Перечней'!C:H,6,0),""))&gt;1,IFERROR(VLOOKUP(C300,'[1]11. Свод Перечней'!C:H,6,0),""),"")</f>
        <v>10.72.12.112-00000001</v>
      </c>
    </row>
    <row r="301" spans="1:8" ht="130.5" customHeight="1" x14ac:dyDescent="0.25">
      <c r="A301" s="2">
        <f>IF(LEN(C301)&gt;0,MAX($A$4:A300)+1,"")</f>
        <v>296</v>
      </c>
      <c r="B301" s="4" t="str">
        <f>IFERROR(INDEX('[1]11. Свод Перечней'!B:C,MATCH(C301,'[1]11. Свод Перечней'!C:C,0),1),"")</f>
        <v>Пряники заварные глазированные с начинкой в ассортименте</v>
      </c>
      <c r="C301" s="2" t="str">
        <v>Пряники тип 3</v>
      </c>
      <c r="D301" s="2" t="str">
        <f>IFERROR(VLOOKUP(C301,'[1]11. Свод Перечней'!C:H,2,0),"")</f>
        <v>10.72.12.112</v>
      </c>
      <c r="E301" s="2" t="str">
        <f>IFERROR(VLOOKUP(C301,'[1]11. Свод Перечней'!C:H,3,0),"")</f>
        <v>003</v>
      </c>
      <c r="F301" s="2" t="str">
        <f>IFERROR(VLOOKUP(C301,'[1]11. Свод Перечней'!C:H,4,0),"")</f>
        <v>КГ</v>
      </c>
      <c r="G301" s="3" t="str">
        <f>IFERROR(VLOOKUP(C301,'[1]11. Свод Перечней'!C:H,5,0),"")</f>
        <v>Вид продукта по технологии производства: Заварные
Вид продукта по рецептуре: Глазированные; С начинкой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</c>
      <c r="H301" s="2" t="str">
        <f>IF(LEN(IFERROR(VLOOKUP(C301,'[1]11. Свод Перечней'!C:H,6,0),""))&gt;1,IFERROR(VLOOKUP(C301,'[1]11. Свод Перечней'!C:H,6,0),""),"")</f>
        <v>10.72.12.112-00000001</v>
      </c>
    </row>
    <row r="302" spans="1:8" ht="142.5" customHeight="1" x14ac:dyDescent="0.25">
      <c r="A302" s="2">
        <f>IF(LEN(C302)&gt;0,MAX($A$4:A301)+1,"")</f>
        <v>297</v>
      </c>
      <c r="B302" s="4" t="str">
        <f>IFERROR(INDEX('[1]11. Свод Перечней'!B:C,MATCH(C302,'[1]11. Свод Перечней'!C:C,0),1),"")</f>
        <v>Пряники заварные глазированные с начинкой в ассортименте</v>
      </c>
      <c r="C302" s="2" t="str">
        <v>Пряники тип 4</v>
      </c>
      <c r="D302" s="2" t="str">
        <f>IFERROR(VLOOKUP(C302,'[1]11. Свод Перечней'!C:H,2,0),"")</f>
        <v>10.72.12.112</v>
      </c>
      <c r="E302" s="2" t="str">
        <f>IFERROR(VLOOKUP(C302,'[1]11. Свод Перечней'!C:H,3,0),"")</f>
        <v>006</v>
      </c>
      <c r="F302" s="2" t="str">
        <f>IFERROR(VLOOKUP(C302,'[1]11. Свод Перечней'!C:H,4,0),"")</f>
        <v>КГ</v>
      </c>
      <c r="G302" s="3" t="str">
        <f>IFERROR(VLOOKUP(C302,'[1]11. Свод Перечней'!C:H,5,0),"")</f>
        <v>Вид продукта по технологии производства: Заварные
Вид продукта по рецептуре: Глазированные; С начинкой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15810-2014</v>
      </c>
      <c r="H302" s="2" t="str">
        <f>IF(LEN(IFERROR(VLOOKUP(C302,'[1]11. Свод Перечней'!C:H,6,0),""))&gt;1,IFERROR(VLOOKUP(C302,'[1]11. Свод Перечней'!C:H,6,0),""),"")</f>
        <v>10.72.12.112-00000001</v>
      </c>
    </row>
    <row r="303" spans="1:8" ht="169.5" customHeight="1" x14ac:dyDescent="0.25">
      <c r="A303" s="2">
        <f>IF(LEN(C303)&gt;0,MAX($A$4:A302)+1,"")</f>
        <v>298</v>
      </c>
      <c r="B303" s="4" t="str">
        <f>IFERROR(INDEX('[1]11. Свод Перечней'!B:C,MATCH(C303,'[1]11. Свод Перечней'!C:C,0),1),"")</f>
        <v>Кексы в ассортименте</v>
      </c>
      <c r="C303" s="2" t="str">
        <v>Кекс тип 1</v>
      </c>
      <c r="D303" s="2" t="str">
        <f>IFERROR(VLOOKUP(C303,'[1]11. Свод Перечней'!C:H,2,0),"")</f>
        <v>10.72.12.114</v>
      </c>
      <c r="E303" s="2" t="str">
        <f>IFERROR(VLOOKUP(C303,'[1]11. Свод Перечней'!C:H,3,0),"")</f>
        <v>001</v>
      </c>
      <c r="F303" s="2" t="str">
        <f>IFERROR(VLOOKUP(C303,'[1]11. Свод Перечней'!C:H,4,0),"")</f>
        <v>КГ</v>
      </c>
      <c r="G303" s="3" t="str">
        <f>IFERROR(VLOOKUP(C303,'[1]11. Свод Перечней'!C:H,5,0),"")</f>
        <v>Вид продукта по технологии производства: Без дрожжей и химических разрыхлителей; На химических разрыхлителях; На дрожжах
Вид продукта по рецептуре: Без начинки; Без добавлений; Без отделки поверхности пищевыми компонентами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от 09.12.2011 № 022/2011 "Пищевая продукция в части ее маркировки", ГОСТ 15052-2014</v>
      </c>
      <c r="H303" s="2" t="str">
        <f>IF(LEN(IFERROR(VLOOKUP(C303,'[1]11. Свод Перечней'!C:H,6,0),""))&gt;1,IFERROR(VLOOKUP(C303,'[1]11. Свод Перечней'!C:H,6,0),""),"")</f>
        <v>10.72.12.114-00000001</v>
      </c>
    </row>
    <row r="304" spans="1:8" ht="145.5" customHeight="1" x14ac:dyDescent="0.25">
      <c r="A304" s="2">
        <f>IF(LEN(C304)&gt;0,MAX($A$4:A303)+1,"")</f>
        <v>299</v>
      </c>
      <c r="B304" s="4" t="str">
        <f>IFERROR(INDEX('[1]11. Свод Перечней'!B:C,MATCH(C304,'[1]11. Свод Перечней'!C:C,0),1),"")</f>
        <v xml:space="preserve">Печенье сахарное в ассортименте </v>
      </c>
      <c r="C304" s="2" t="str">
        <v>Печенье сладкое тип 2</v>
      </c>
      <c r="D304" s="2" t="str">
        <f>IFERROR(VLOOKUP(C304,'[1]11. Свод Перечней'!C:H,2,0),"")</f>
        <v>10.72.12.120</v>
      </c>
      <c r="E304" s="2" t="str">
        <f>IFERROR(VLOOKUP(C304,'[1]11. Свод Перечней'!C:H,3,0),"")</f>
        <v>005</v>
      </c>
      <c r="F304" s="2" t="str">
        <f>IFERROR(VLOOKUP(C304,'[1]11. Свод Перечней'!C:H,4,0),"")</f>
        <v>КГ</v>
      </c>
      <c r="G304" s="3" t="str">
        <f>IFERROR(VLOOKUP(C304,'[1]11. Свод Перечней'!C:H,5,0),"")</f>
        <v>Вид печенья: Сахарное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4" s="2" t="str">
        <f>IF(LEN(IFERROR(VLOOKUP(C304,'[1]11. Свод Перечней'!C:H,6,0),""))&gt;1,IFERROR(VLOOKUP(C304,'[1]11. Свод Перечней'!C:H,6,0),""),"")</f>
        <v>10.72.12.120-00000002</v>
      </c>
    </row>
    <row r="305" spans="1:8" ht="159.75" customHeight="1" x14ac:dyDescent="0.25">
      <c r="A305" s="2">
        <f>IF(LEN(C305)&gt;0,MAX($A$4:A304)+1,"")</f>
        <v>300</v>
      </c>
      <c r="B305" s="4" t="str">
        <f>IFERROR(INDEX('[1]11. Свод Перечней'!B:C,MATCH(C305,'[1]11. Свод Перечней'!C:C,0),1),"")</f>
        <v xml:space="preserve">Печенье сахарное в ассортименте </v>
      </c>
      <c r="C305" s="2" t="str">
        <v>Печенье сладкое тип 3</v>
      </c>
      <c r="D305" s="2" t="str">
        <f>IFERROR(VLOOKUP(C305,'[1]11. Свод Перечней'!C:H,2,0),"")</f>
        <v>10.72.12.120</v>
      </c>
      <c r="E305" s="2" t="str">
        <f>IFERROR(VLOOKUP(C305,'[1]11. Свод Перечней'!C:H,3,0),"")</f>
        <v>006</v>
      </c>
      <c r="F305" s="2" t="str">
        <f>IFERROR(VLOOKUP(C305,'[1]11. Свод Перечней'!C:H,4,0),"")</f>
        <v>КГ</v>
      </c>
      <c r="G305" s="3" t="str">
        <f>IFERROR(VLOOKUP(C305,'[1]11. Свод Перечней'!C:H,5,0),"")</f>
        <v>Вид печенья: Сахарное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5" s="2" t="str">
        <f>IF(LEN(IFERROR(VLOOKUP(C305,'[1]11. Свод Перечней'!C:H,6,0),""))&gt;1,IFERROR(VLOOKUP(C305,'[1]11. Свод Перечней'!C:H,6,0),""),"")</f>
        <v>10.72.12.120-00000002</v>
      </c>
    </row>
    <row r="306" spans="1:8" ht="148.5" customHeight="1" x14ac:dyDescent="0.25">
      <c r="A306" s="2">
        <f>IF(LEN(C306)&gt;0,MAX($A$4:A305)+1,"")</f>
        <v>301</v>
      </c>
      <c r="B306" s="4" t="str">
        <f>IFERROR(INDEX('[1]11. Свод Перечней'!B:C,MATCH(C306,'[1]11. Свод Перечней'!C:C,0),1),"")</f>
        <v xml:space="preserve">Печенье сдобное в ассортименте </v>
      </c>
      <c r="C306" s="2" t="str">
        <v>Печенье сладкое тип 4</v>
      </c>
      <c r="D306" s="2" t="str">
        <f>IFERROR(VLOOKUP(C306,'[1]11. Свод Перечней'!C:H,2,0),"")</f>
        <v>10.72.12.120</v>
      </c>
      <c r="E306" s="2" t="str">
        <f>IFERROR(VLOOKUP(C306,'[1]11. Свод Перечней'!C:H,3,0),"")</f>
        <v>007</v>
      </c>
      <c r="F306" s="2" t="str">
        <f>IFERROR(VLOOKUP(C306,'[1]11. Свод Перечней'!C:H,4,0),"")</f>
        <v>КГ</v>
      </c>
      <c r="G306" s="3" t="str">
        <f>IFERROR(VLOOKUP(C306,'[1]11. Свод Перечней'!C:H,5,0),"")</f>
        <v>Вид печенья: Сдобное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6" s="2" t="str">
        <f>IF(LEN(IFERROR(VLOOKUP(C306,'[1]11. Свод Перечней'!C:H,6,0),""))&gt;1,IFERROR(VLOOKUP(C306,'[1]11. Свод Перечней'!C:H,6,0),""),"")</f>
        <v>10.72.12.120-00000001</v>
      </c>
    </row>
    <row r="307" spans="1:8" ht="159.75" customHeight="1" x14ac:dyDescent="0.25">
      <c r="A307" s="2">
        <f>IF(LEN(C307)&gt;0,MAX($A$4:A306)+1,"")</f>
        <v>302</v>
      </c>
      <c r="B307" s="4" t="str">
        <f>IFERROR(INDEX('[1]11. Свод Перечней'!B:C,MATCH(C307,'[1]11. Свод Перечней'!C:C,0),1),"")</f>
        <v xml:space="preserve">Печенье сдобное в ассортименте </v>
      </c>
      <c r="C307" s="2" t="str">
        <v>Печенье сладкое тип 5</v>
      </c>
      <c r="D307" s="2" t="str">
        <f>IFERROR(VLOOKUP(C307,'[1]11. Свод Перечней'!C:H,2,0),"")</f>
        <v>10.72.12.120</v>
      </c>
      <c r="E307" s="2" t="str">
        <f>IFERROR(VLOOKUP(C307,'[1]11. Свод Перечней'!C:H,3,0),"")</f>
        <v>008</v>
      </c>
      <c r="F307" s="2" t="str">
        <f>IFERROR(VLOOKUP(C307,'[1]11. Свод Перечней'!C:H,4,0),"")</f>
        <v>КГ</v>
      </c>
      <c r="G307" s="3" t="str">
        <f>IFERROR(VLOOKUP(C307,'[1]11. Свод Перечней'!C:H,5,0),"")</f>
        <v>Вид печенья: Сдобное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7" s="2" t="str">
        <f>IF(LEN(IFERROR(VLOOKUP(C307,'[1]11. Свод Перечней'!C:H,6,0),""))&gt;1,IFERROR(VLOOKUP(C307,'[1]11. Свод Перечней'!C:H,6,0),""),"")</f>
        <v>10.72.12.120-00000001</v>
      </c>
    </row>
    <row r="308" spans="1:8" ht="141.75" customHeight="1" x14ac:dyDescent="0.25">
      <c r="A308" s="2">
        <f>IF(LEN(C308)&gt;0,MAX($A$4:A307)+1,"")</f>
        <v>303</v>
      </c>
      <c r="B308" s="4" t="str">
        <f>IFERROR(INDEX('[1]11. Свод Перечней'!B:C,MATCH(C308,'[1]11. Свод Перечней'!C:C,0),1),"")</f>
        <v xml:space="preserve">Печенье затяжное в ассортименте </v>
      </c>
      <c r="C308" s="2" t="str">
        <v>Печенье сладкое тип 6</v>
      </c>
      <c r="D308" s="2" t="str">
        <f>IFERROR(VLOOKUP(C308,'[1]11. Свод Перечней'!C:H,2,0),"")</f>
        <v>10.72.12.120</v>
      </c>
      <c r="E308" s="2" t="str">
        <f>IFERROR(VLOOKUP(C308,'[1]11. Свод Перечней'!C:H,3,0),"")</f>
        <v>002</v>
      </c>
      <c r="F308" s="2" t="str">
        <f>IFERROR(VLOOKUP(C308,'[1]11. Свод Перечней'!C:H,4,0),"")</f>
        <v>КГ</v>
      </c>
      <c r="G308" s="3" t="str">
        <f>IFERROR(VLOOKUP(C308,'[1]11. Свод Перечней'!C:H,5,0),"")</f>
        <v>Вид печенья: Затяжное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8" s="2" t="str">
        <f>IF(LEN(IFERROR(VLOOKUP(C308,'[1]11. Свод Перечней'!C:H,6,0),""))&gt;1,IFERROR(VLOOKUP(C308,'[1]11. Свод Перечней'!C:H,6,0),""),"")</f>
        <v>10.72.12.120-00000006</v>
      </c>
    </row>
    <row r="309" spans="1:8" ht="158.25" customHeight="1" x14ac:dyDescent="0.25">
      <c r="A309" s="2">
        <f>IF(LEN(C309)&gt;0,MAX($A$4:A308)+1,"")</f>
        <v>304</v>
      </c>
      <c r="B309" s="4" t="str">
        <f>IFERROR(INDEX('[1]11. Свод Перечней'!B:C,MATCH(C309,'[1]11. Свод Перечней'!C:C,0),1),"")</f>
        <v xml:space="preserve">Печенье затяжное в ассортименте </v>
      </c>
      <c r="C309" s="2" t="str">
        <v>Печенье сладкое тип 7</v>
      </c>
      <c r="D309" s="2" t="str">
        <f>IFERROR(VLOOKUP(C309,'[1]11. Свод Перечней'!C:H,2,0),"")</f>
        <v>10.72.12.120</v>
      </c>
      <c r="E309" s="2" t="str">
        <f>IFERROR(VLOOKUP(C309,'[1]11. Свод Перечней'!C:H,3,0),"")</f>
        <v>009</v>
      </c>
      <c r="F309" s="2" t="str">
        <f>IFERROR(VLOOKUP(C309,'[1]11. Свод Перечней'!C:H,4,0),"")</f>
        <v>КГ</v>
      </c>
      <c r="G309" s="3" t="str">
        <f>IFERROR(VLOOKUP(C309,'[1]11. Свод Перечней'!C:H,5,0),"")</f>
        <v>Вид печенья: Затяжное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09" s="2" t="str">
        <f>IF(LEN(IFERROR(VLOOKUP(C309,'[1]11. Свод Перечней'!C:H,6,0),""))&gt;1,IFERROR(VLOOKUP(C309,'[1]11. Свод Перечней'!C:H,6,0),""),"")</f>
        <v>10.72.12.120-00000006</v>
      </c>
    </row>
    <row r="310" spans="1:8" ht="141.75" customHeight="1" x14ac:dyDescent="0.25">
      <c r="A310" s="2">
        <f>IF(LEN(C310)&gt;0,MAX($A$4:A309)+1,"")</f>
        <v>305</v>
      </c>
      <c r="B310" s="4" t="str">
        <f>IFERROR(INDEX('[1]11. Свод Перечней'!B:C,MATCH(C310,'[1]11. Свод Перечней'!C:C,0),1),"")</f>
        <v>Печенье овсяное</v>
      </c>
      <c r="C310" s="2" t="str">
        <v>Печенье сладкое тип 8</v>
      </c>
      <c r="D310" s="2" t="str">
        <f>IFERROR(VLOOKUP(C310,'[1]11. Свод Перечней'!C:H,2,0),"")</f>
        <v>10.72.12.120</v>
      </c>
      <c r="E310" s="2" t="str">
        <f>IFERROR(VLOOKUP(C310,'[1]11. Свод Перечней'!C:H,3,0),"")</f>
        <v>004</v>
      </c>
      <c r="F310" s="2" t="str">
        <f>IFERROR(VLOOKUP(C310,'[1]11. Свод Перечней'!C:H,4,0),"")</f>
        <v>КГ</v>
      </c>
      <c r="G310" s="3" t="str">
        <f>IFERROR(VLOOKUP(C310,'[1]11. Свод Перечней'!C:H,5,0),"")</f>
        <v>Вид печенья: Овсяное
Вид продукта по рецептуре: Неглазированное; Без начинки; Без добавлений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10" s="2" t="str">
        <f>IF(LEN(IFERROR(VLOOKUP(C310,'[1]11. Свод Перечней'!C:H,6,0),""))&gt;1,IFERROR(VLOOKUP(C310,'[1]11. Свод Перечней'!C:H,6,0),""),"")</f>
        <v>10.72.12.120-00000005</v>
      </c>
    </row>
    <row r="311" spans="1:8" ht="156" customHeight="1" x14ac:dyDescent="0.25">
      <c r="A311" s="2">
        <f>IF(LEN(C311)&gt;0,MAX($A$4:A310)+1,"")</f>
        <v>306</v>
      </c>
      <c r="B311" s="4" t="str">
        <f>IFERROR(INDEX('[1]11. Свод Перечней'!B:C,MATCH(C311,'[1]11. Свод Перечней'!C:C,0),1),"")</f>
        <v>Печенье овсяное</v>
      </c>
      <c r="C311" s="2" t="str">
        <v>Печенье сладкое тип 9</v>
      </c>
      <c r="D311" s="2" t="str">
        <f>IFERROR(VLOOKUP(C311,'[1]11. Свод Перечней'!C:H,2,0),"")</f>
        <v>10.72.12.120</v>
      </c>
      <c r="E311" s="2" t="str">
        <f>IFERROR(VLOOKUP(C311,'[1]11. Свод Перечней'!C:H,3,0),"")</f>
        <v>003</v>
      </c>
      <c r="F311" s="2" t="str">
        <f>IFERROR(VLOOKUP(C311,'[1]11. Свод Перечней'!C:H,4,0),"")</f>
        <v>КГ</v>
      </c>
      <c r="G311" s="3" t="str">
        <f>IFERROR(VLOOKUP(C311,'[1]11. Свод Перечней'!C:H,5,0),"")</f>
        <v>Вид печенья: Овсяное
Вид продукта по рецептуре: Неглазированное; Без начинки; Без добавлений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311" s="2" t="str">
        <f>IF(LEN(IFERROR(VLOOKUP(C311,'[1]11. Свод Перечней'!C:H,6,0),""))&gt;1,IFERROR(VLOOKUP(C311,'[1]11. Свод Перечней'!C:H,6,0),""),"")</f>
        <v>10.72.12.120-00000005</v>
      </c>
    </row>
    <row r="312" spans="1:8" ht="124.5" customHeight="1" x14ac:dyDescent="0.25">
      <c r="A312" s="2">
        <f>IF(LEN(C312)&gt;0,MAX($A$4:A311)+1,"")</f>
        <v>307</v>
      </c>
      <c r="B312" s="4" t="str">
        <f>IFERROR(INDEX('[1]11. Свод Перечней'!B:C,MATCH(C312,'[1]11. Свод Перечней'!C:C,0),1),"")</f>
        <v>Печенье витаминизированное</v>
      </c>
      <c r="C312" s="2" t="str">
        <v>Печенье тип 1</v>
      </c>
      <c r="D312" s="2" t="str">
        <f>IFERROR(VLOOKUP(C312,'[1]11. Свод Перечней'!C:H,2,0),"")</f>
        <v>10.72.12.120</v>
      </c>
      <c r="E312" s="2" t="str">
        <f>IFERROR(VLOOKUP(C312,'[1]11. Свод Перечней'!C:H,3,0),"")</f>
        <v>001</v>
      </c>
      <c r="F312" s="2" t="str">
        <f>IFERROR(VLOOKUP(C312,'[1]11. Свод Перечней'!C:H,4,0),"")</f>
        <v>КГ</v>
      </c>
      <c r="G312" s="3" t="str">
        <f>IFERROR(VLOOKUP(C312,'[1]11. Свод Перечней'!C:H,5,0),"")</f>
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от 09.12.2011 № 022/2011 "Пищевая продукция в части ее маркировки", ТУ производителя</v>
      </c>
      <c r="H312" s="2" t="str">
        <f>IF(LEN(IFERROR(VLOOKUP(C312,'[1]11. Свод Перечней'!C:H,6,0),""))&gt;1,IFERROR(VLOOKUP(C312,'[1]11. Свод Перечней'!C:H,6,0),""),"")</f>
        <v/>
      </c>
    </row>
    <row r="313" spans="1:8" ht="129.75" customHeight="1" x14ac:dyDescent="0.25">
      <c r="A313" s="2">
        <f>IF(LEN(C313)&gt;0,MAX($A$4:A312)+1,"")</f>
        <v>308</v>
      </c>
      <c r="B313" s="4" t="str">
        <f>IFERROR(INDEX('[1]11. Свод Перечней'!B:C,MATCH(C313,'[1]11. Свод Перечней'!C:C,0),1),"")</f>
        <v>Вафли с начинкой в ассортименте витаминизированные</v>
      </c>
      <c r="C313" s="2" t="str">
        <v>Вафли тип 1</v>
      </c>
      <c r="D313" s="2" t="str">
        <f>IFERROR(VLOOKUP(C313,'[1]11. Свод Перечней'!C:H,2,0),"")</f>
        <v>10.72.12.130</v>
      </c>
      <c r="E313" s="2" t="str">
        <f>IFERROR(VLOOKUP(C313,'[1]11. Свод Перечней'!C:H,3,0),"")</f>
        <v>001</v>
      </c>
      <c r="F313" s="2" t="str">
        <f>IFERROR(VLOOKUP(C313,'[1]11. Свод Перечней'!C:H,4,0),"")</f>
        <v>КГ</v>
      </c>
      <c r="G313" s="3" t="str">
        <f>IFERROR(VLOOKUP(C313,'[1]11. Свод Перечней'!C:H,5,0),"")</f>
        <v>Вес: не более 0,1 КГ
Витамины в составе: Наличие
Начинка: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</c>
      <c r="H313" s="2" t="str">
        <f>IF(LEN(IFERROR(VLOOKUP(C313,'[1]11. Свод Перечней'!C:H,6,0),""))&gt;1,IFERROR(VLOOKUP(C313,'[1]11. Свод Перечней'!C:H,6,0),""),"")</f>
        <v/>
      </c>
    </row>
    <row r="314" spans="1:8" ht="183" customHeight="1" x14ac:dyDescent="0.25">
      <c r="A314" s="2">
        <f>IF(LEN(C314)&gt;0,MAX($A$4:A313)+1,"")</f>
        <v>309</v>
      </c>
      <c r="B314" s="4" t="str">
        <f>IFERROR(INDEX('[1]11. Свод Перечней'!B:C,MATCH(C314,'[1]11. Свод Перечней'!C:C,0),1),"")</f>
        <v>Вафли диабетические с жировой начинкой</v>
      </c>
      <c r="C314" s="2" t="str">
        <v>Вафли тип 2</v>
      </c>
      <c r="D314" s="2" t="str">
        <f>IFERROR(VLOOKUP(C314,'[1]11. Свод Перечней'!C:H,2,0),"")</f>
        <v>10.72.12.130</v>
      </c>
      <c r="E314" s="2" t="str">
        <f>IFERROR(VLOOKUP(C314,'[1]11. Свод Перечней'!C:H,3,0),"")</f>
        <v>004</v>
      </c>
      <c r="F314" s="2" t="str">
        <f>IFERROR(VLOOKUP(C314,'[1]11. Свод Перечней'!C:H,4,0),"")</f>
        <v>КГ</v>
      </c>
      <c r="G314" s="3" t="str">
        <f>IFERROR(VLOOKUP(C314,'[1]11. Свод Перечней'!C:H,5,0),"")</f>
        <v>Вид начинки вафель: Жировая
Вид продукта: Вафли
Вид продукта по рецептуре: Без отделки поверхности; С отделкой поверхности
Наличие начинки: Да
Тип: Диабетические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</v>
      </c>
      <c r="H314" s="2" t="str">
        <f>IF(LEN(IFERROR(VLOOKUP(C314,'[1]11. Свод Перечней'!C:H,6,0),""))&gt;1,IFERROR(VLOOKUP(C314,'[1]11. Свод Перечней'!C:H,6,0),""),"")</f>
        <v>10.72.12.130-00000002</v>
      </c>
    </row>
    <row r="315" spans="1:8" ht="197.25" customHeight="1" x14ac:dyDescent="0.25">
      <c r="A315" s="2">
        <f>IF(LEN(C315)&gt;0,MAX($A$4:A314)+1,"")</f>
        <v>310</v>
      </c>
      <c r="B315" s="4" t="str">
        <f>IFERROR(INDEX('[1]11. Свод Перечней'!B:C,MATCH(C315,'[1]11. Свод Перечней'!C:C,0),1),"")</f>
        <v>Вафли диабетические с жировой начинкой</v>
      </c>
      <c r="C315" s="2" t="str">
        <v>Вафли тип 3</v>
      </c>
      <c r="D315" s="2" t="str">
        <f>IFERROR(VLOOKUP(C315,'[1]11. Свод Перечней'!C:H,2,0),"")</f>
        <v>10.72.12.130</v>
      </c>
      <c r="E315" s="2" t="str">
        <f>IFERROR(VLOOKUP(C315,'[1]11. Свод Перечней'!C:H,3,0),"")</f>
        <v>005</v>
      </c>
      <c r="F315" s="2" t="str">
        <f>IFERROR(VLOOKUP(C315,'[1]11. Свод Перечней'!C:H,4,0),"")</f>
        <v>КГ</v>
      </c>
      <c r="G315" s="3" t="str">
        <f>IFERROR(VLOOKUP(C315,'[1]11. Свод Перечней'!C:H,5,0),"")</f>
        <v>Вид начинки вафель: Жировая
Вид продукта: Вафли
Вид продукта по рецептуре: Без отделки поверхности; С отделкой поверхности
Наличие начинки: Да
Тип: Диабетические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</v>
      </c>
      <c r="H315" s="2" t="str">
        <f>IF(LEN(IFERROR(VLOOKUP(C315,'[1]11. Свод Перечней'!C:H,6,0),""))&gt;1,IFERROR(VLOOKUP(C315,'[1]11. Свод Перечней'!C:H,6,0),""),"")</f>
        <v>10.72.12.130-00000002</v>
      </c>
    </row>
    <row r="316" spans="1:8" ht="146.25" customHeight="1" x14ac:dyDescent="0.25">
      <c r="A316" s="2">
        <f>IF(LEN(C316)&gt;0,MAX($A$4:A315)+1,"")</f>
        <v>311</v>
      </c>
      <c r="B316" s="4" t="str">
        <f>IFERROR(INDEX('[1]11. Свод Перечней'!B:C,MATCH(C316,'[1]11. Свод Перечней'!C:C,0),1),"")</f>
        <v>Вафли с начинкой в ассортименте</v>
      </c>
      <c r="C316" s="2" t="str">
        <v>Вафли тип 4</v>
      </c>
      <c r="D316" s="2" t="str">
        <f>IFERROR(VLOOKUP(C316,'[1]11. Свод Перечней'!C:H,2,0),"")</f>
        <v>10.72.12.130</v>
      </c>
      <c r="E316" s="2" t="str">
        <f>IFERROR(VLOOKUP(C316,'[1]11. Свод Перечней'!C:H,3,0),"")</f>
        <v>003</v>
      </c>
      <c r="F316" s="2" t="str">
        <f>IFERROR(VLOOKUP(C316,'[1]11. Свод Перечней'!C:H,4,0),"")</f>
        <v>КГ</v>
      </c>
      <c r="G316" s="3" t="str">
        <f>IFERROR(VLOOKUP(C316,'[1]11. Свод Перечней'!C:H,5,0),"")</f>
        <v>Вид начинки вафель: Пралине; Жировая; Фруктовая; Помадная; Типа пралине
Вид продукта: Вафли
Вид продукта по рецептуре: Без отделки поверхности; С отделкой поверхности
Наличие начинки: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</c>
      <c r="H316" s="2" t="str">
        <f>IF(LEN(IFERROR(VLOOKUP(C316,'[1]11. Свод Перечней'!C:H,6,0),""))&gt;1,IFERROR(VLOOKUP(C316,'[1]11. Свод Перечней'!C:H,6,0),""),"")</f>
        <v>10.72.12.130-00000002</v>
      </c>
    </row>
    <row r="317" spans="1:8" ht="159" customHeight="1" x14ac:dyDescent="0.25">
      <c r="A317" s="2">
        <f>IF(LEN(C317)&gt;0,MAX($A$4:A316)+1,"")</f>
        <v>312</v>
      </c>
      <c r="B317" s="4" t="str">
        <f>IFERROR(INDEX('[1]11. Свод Перечней'!B:C,MATCH(C317,'[1]11. Свод Перечней'!C:C,0),1),"")</f>
        <v>Вафли с начинкой в ассортименте</v>
      </c>
      <c r="C317" s="2" t="str">
        <v>Вафли тип 5</v>
      </c>
      <c r="D317" s="2" t="str">
        <f>IFERROR(VLOOKUP(C317,'[1]11. Свод Перечней'!C:H,2,0),"")</f>
        <v>10.72.12.130</v>
      </c>
      <c r="E317" s="2" t="str">
        <f>IFERROR(VLOOKUP(C317,'[1]11. Свод Перечней'!C:H,3,0),"")</f>
        <v>002</v>
      </c>
      <c r="F317" s="2" t="str">
        <f>IFERROR(VLOOKUP(C317,'[1]11. Свод Перечней'!C:H,4,0),"")</f>
        <v>КГ</v>
      </c>
      <c r="G317" s="3" t="str">
        <f>IFERROR(VLOOKUP(C317,'[1]11. Свод Перечней'!C:H,5,0),"")</f>
        <v>Вид начинки вафель: Пралине; Жировая; Фруктовая; Помадная; Типа пралине
Вид продукта: Вафли
Вид продукта по рецептуре: Без отделки поверхности; С отделкой поверхности
Наличие начинки: Да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14031-2014</v>
      </c>
      <c r="H317" s="2" t="str">
        <f>IF(LEN(IFERROR(VLOOKUP(C317,'[1]11. Свод Перечней'!C:H,6,0),""))&gt;1,IFERROR(VLOOKUP(C317,'[1]11. Свод Перечней'!C:H,6,0),""),"")</f>
        <v>10.72.12.130-00000002</v>
      </c>
    </row>
    <row r="318" spans="1:8" ht="142.5" customHeight="1" x14ac:dyDescent="0.25">
      <c r="A318" s="2">
        <f>IF(LEN(C318)&gt;0,MAX($A$4:A317)+1,"")</f>
        <v>313</v>
      </c>
      <c r="B318" s="4" t="str">
        <f>IFERROR(INDEX('[1]11. Свод Перечней'!B:C,MATCH(C318,'[1]11. Свод Перечней'!C:C,0),1),"")</f>
        <v xml:space="preserve">Крекер (сухое печенье) </v>
      </c>
      <c r="C318" s="2" t="str">
        <v>Крекеры тип 1</v>
      </c>
      <c r="D318" s="2" t="str">
        <f>IFERROR(VLOOKUP(C318,'[1]11. Свод Перечней'!C:H,2,0),"")</f>
        <v>10.72.12.140</v>
      </c>
      <c r="E318" s="2" t="str">
        <f>IFERROR(VLOOKUP(C318,'[1]11. Свод Перечней'!C:H,3,0),"")</f>
        <v>001</v>
      </c>
      <c r="F318" s="2" t="str">
        <f>IFERROR(VLOOKUP(C318,'[1]11. Свод Перечней'!C:H,4,0),"")</f>
        <v>КГ</v>
      </c>
      <c r="G318" s="3" t="str">
        <f>IFERROR(VLOOKUP(C318,'[1]11. Свод Перечней'!C:H,5,0),"")</f>
        <v>Вид продукта по рецептуре: Без отделки поверхностей; С отделкой поверхностей; Без вкусовых компонентов; С вкусовыми компонентами
Вид продукта по технологии производства: На химических разрыхлителях; На дрожжах и химических разрыхлителях; На дрожжах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14033-2015</v>
      </c>
      <c r="H318" s="2" t="str">
        <f>IF(LEN(IFERROR(VLOOKUP(C318,'[1]11. Свод Перечней'!C:H,6,0),""))&gt;1,IFERROR(VLOOKUP(C318,'[1]11. Свод Перечней'!C:H,6,0),""),"")</f>
        <v>10.72.12.140-00000007, 10.72.12.140-00000006, 10.72.12.140-00000005</v>
      </c>
    </row>
    <row r="319" spans="1:8" ht="156" customHeight="1" x14ac:dyDescent="0.25">
      <c r="A319" s="2">
        <f>IF(LEN(C319)&gt;0,MAX($A$4:A318)+1,"")</f>
        <v>314</v>
      </c>
      <c r="B319" s="4" t="str">
        <f>IFERROR(INDEX('[1]11. Свод Перечней'!B:C,MATCH(C319,'[1]11. Свод Перечней'!C:C,0),1),"")</f>
        <v xml:space="preserve">Крекер (сухое печенье) </v>
      </c>
      <c r="C319" s="2" t="str">
        <v>Крекеры тип 2</v>
      </c>
      <c r="D319" s="2" t="str">
        <f>IFERROR(VLOOKUP(C319,'[1]11. Свод Перечней'!C:H,2,0),"")</f>
        <v>10.72.12.140</v>
      </c>
      <c r="E319" s="2" t="str">
        <f>IFERROR(VLOOKUP(C319,'[1]11. Свод Перечней'!C:H,3,0),"")</f>
        <v>002</v>
      </c>
      <c r="F319" s="2" t="str">
        <f>IFERROR(VLOOKUP(C319,'[1]11. Свод Перечней'!C:H,4,0),"")</f>
        <v>КГ</v>
      </c>
      <c r="G319" s="3" t="str">
        <f>IFERROR(VLOOKUP(C319,'[1]11. Свод Перечней'!C:H,5,0),"")</f>
        <v>Вид продукта по рецептуре: Без отделки поверхностей; С отделкой поверхностей; Без вкусовых компонентов; С вкусовыми компонентами
Вид продукта по технологии производства: На химических разрыхлителях; На дрожжах и химических разрыхлителях; На дрожжах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14033-2015</v>
      </c>
      <c r="H319" s="2" t="str">
        <f>IF(LEN(IFERROR(VLOOKUP(C319,'[1]11. Свод Перечней'!C:H,6,0),""))&gt;1,IFERROR(VLOOKUP(C319,'[1]11. Свод Перечней'!C:H,6,0),""),"")</f>
        <v>10.72.12.140-00000007, 10.72.12.140-00000006, 10.72.12.140-00000005</v>
      </c>
    </row>
    <row r="320" spans="1:8" ht="116.25" customHeight="1" x14ac:dyDescent="0.25">
      <c r="A320" s="2">
        <f>IF(LEN(C320)&gt;0,MAX($A$4:A319)+1,"")</f>
        <v>315</v>
      </c>
      <c r="B320" s="4" t="str">
        <f>IFERROR(INDEX('[1]11. Свод Перечней'!B:C,MATCH(C320,'[1]11. Свод Перечней'!C:C,0),1),"")</f>
        <v xml:space="preserve">Изделия хлебобулочные диетические </v>
      </c>
      <c r="C320" s="2" t="str">
        <v>Изделия хлебобулочные тип 5</v>
      </c>
      <c r="D320" s="2" t="str">
        <f>IFERROR(VLOOKUP(C320,'[1]11. Свод Перечней'!C:H,2,0),"")</f>
        <v>10.72.19.111</v>
      </c>
      <c r="E320" s="2" t="str">
        <f>IFERROR(VLOOKUP(C320,'[1]11. Свод Перечней'!C:H,3,0),"")</f>
        <v>004</v>
      </c>
      <c r="F320" s="2" t="str">
        <f>IFERROR(VLOOKUP(C320,'[1]11. Свод Перечней'!C:H,4,0),"")</f>
        <v>КГ</v>
      </c>
      <c r="G320" s="3" t="str">
        <f>IFERROR(VLOOKUP(C320,'[1]11. Свод Перечней'!C:H,5,0),"")</f>
        <v>Вид: Диетические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25832-89</v>
      </c>
      <c r="H320" s="2" t="str">
        <f>IF(LEN(IFERROR(VLOOKUP(C320,'[1]11. Свод Перечней'!C:H,6,0),""))&gt;1,IFERROR(VLOOKUP(C320,'[1]11. Свод Перечней'!C:H,6,0),""),"")</f>
        <v/>
      </c>
    </row>
    <row r="321" spans="1:8" ht="116.25" customHeight="1" x14ac:dyDescent="0.25">
      <c r="A321" s="2">
        <f>IF(LEN(C321)&gt;0,MAX($A$4:A320)+1,"")</f>
        <v>316</v>
      </c>
      <c r="B321" s="4" t="str">
        <f>IFERROR(INDEX('[1]11. Свод Перечней'!B:C,MATCH(C321,'[1]11. Свод Перечней'!C:C,0),1),"")</f>
        <v>Изделия хлебобулочные сдобные в ассортименте из пшеничной муки высшего сорта</v>
      </c>
      <c r="C321" s="2" t="str">
        <v>Изделия хлебобулочные тип 6</v>
      </c>
      <c r="D321" s="2" t="str">
        <f>IFERROR(VLOOKUP(C321,'[1]11. Свод Перечней'!C:H,2,0),"")</f>
        <v>10.72.19.111</v>
      </c>
      <c r="E321" s="2" t="str">
        <f>IFERROR(VLOOKUP(C321,'[1]11. Свод Перечней'!C:H,3,0),"")</f>
        <v>002</v>
      </c>
      <c r="F321" s="2" t="str">
        <f>IFERROR(VLOOKUP(C321,'[1]11. Свод Перечней'!C:H,4,0),"")</f>
        <v>КГ</v>
      </c>
      <c r="G321" s="3" t="str">
        <f>IFERROR(VLOOKUP(C321,'[1]11. Свод Перечней'!C:H,5,0),"")</f>
        <v>Вид: Сдобные
Вес: не более 1 КГ
Вид муки: Пшеничная
Сорт муки: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24557-89</v>
      </c>
      <c r="H321" s="2" t="str">
        <f>IF(LEN(IFERROR(VLOOKUP(C321,'[1]11. Свод Перечней'!C:H,6,0),""))&gt;1,IFERROR(VLOOKUP(C321,'[1]11. Свод Перечней'!C:H,6,0),""),"")</f>
        <v/>
      </c>
    </row>
    <row r="322" spans="1:8" ht="132.75" customHeight="1" x14ac:dyDescent="0.25">
      <c r="A322" s="2">
        <f>IF(LEN(C322)&gt;0,MAX($A$4:A321)+1,"")</f>
        <v>317</v>
      </c>
      <c r="B322" s="4" t="str">
        <f>IFERROR(INDEX('[1]11. Свод Перечней'!B:C,MATCH(C322,'[1]11. Свод Перечней'!C:C,0),1),"")</f>
        <v xml:space="preserve">Изделия хлебобулочные сдобные мелкоштучные в ассортименте из пшеничной муки </v>
      </c>
      <c r="C322" s="2" t="str">
        <v>Изделия хлебобулочные тип 7</v>
      </c>
      <c r="D322" s="2" t="str">
        <f>IFERROR(VLOOKUP(C322,'[1]11. Свод Перечней'!C:H,2,0),"")</f>
        <v>10.72.19.111</v>
      </c>
      <c r="E322" s="2" t="str">
        <f>IFERROR(VLOOKUP(C322,'[1]11. Свод Перечней'!C:H,3,0),"")</f>
        <v>005</v>
      </c>
      <c r="F322" s="2" t="str">
        <f>IFERROR(VLOOKUP(C322,'[1]11. Свод Перечней'!C:H,4,0),"")</f>
        <v>КГ</v>
      </c>
      <c r="G322" s="3" t="str">
        <f>IFERROR(VLOOKUP(C322,'[1]11. Свод Перечней'!C:H,5,0),"")</f>
        <v>Тип: Мелкоштучные
Вид: Сдобные
Вес: не более 0,1 КГ
Вид муки: Пшеничная
Сорт муки: Первый; Высший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24298-80;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22" s="2" t="str">
        <f>IF(LEN(IFERROR(VLOOKUP(C322,'[1]11. Свод Перечней'!C:H,6,0),""))&gt;1,IFERROR(VLOOKUP(C322,'[1]11. Свод Перечней'!C:H,6,0),""),"")</f>
        <v/>
      </c>
    </row>
    <row r="323" spans="1:8" ht="99.95" customHeight="1" x14ac:dyDescent="0.25">
      <c r="A323" s="2">
        <f>IF(LEN(C323)&gt;0,MAX($A$4:A322)+1,"")</f>
        <v>318</v>
      </c>
      <c r="B323" s="4" t="str">
        <f>IFERROR(INDEX('[1]11. Свод Перечней'!B:C,MATCH(C323,'[1]11. Свод Перечней'!C:C,0),1),"")</f>
        <v>Изделия хлебобулочные слоёные в ассортименте</v>
      </c>
      <c r="C323" s="2" t="str">
        <v>Изделия хлебобулочные тип 8</v>
      </c>
      <c r="D323" s="2" t="str">
        <f>IFERROR(VLOOKUP(C323,'[1]11. Свод Перечней'!C:H,2,0),"")</f>
        <v>10.72.19.111</v>
      </c>
      <c r="E323" s="2" t="str">
        <f>IFERROR(VLOOKUP(C323,'[1]11. Свод Перечней'!C:H,3,0),"")</f>
        <v>006</v>
      </c>
      <c r="F323" s="2" t="str">
        <f>IFERROR(VLOOKUP(C323,'[1]11. Свод Перечней'!C:H,4,0),"")</f>
        <v>КГ</v>
      </c>
      <c r="G323" s="3" t="str">
        <f>IFERROR(VLOOKUP(C323,'[1]11. Свод Перечней'!C:H,5,0),"")</f>
        <v>Вид: Слоёные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9511-80</v>
      </c>
      <c r="H323" s="2" t="str">
        <f>IF(LEN(IFERROR(VLOOKUP(C323,'[1]11. Свод Перечней'!C:H,6,0),""))&gt;1,IFERROR(VLOOKUP(C323,'[1]11. Свод Перечней'!C:H,6,0),""),"")</f>
        <v/>
      </c>
    </row>
    <row r="324" spans="1:8" ht="153.75" customHeight="1" x14ac:dyDescent="0.25">
      <c r="A324" s="2">
        <f>IF(LEN(C324)&gt;0,MAX($A$4:A323)+1,"")</f>
        <v>319</v>
      </c>
      <c r="B324" s="4" t="str">
        <f>IFERROR(INDEX('[1]11. Свод Перечней'!B:C,MATCH(C324,'[1]11. Свод Перечней'!C:C,0),1),"")</f>
        <v xml:space="preserve">Макаронные изделия </v>
      </c>
      <c r="C324" s="2" t="str">
        <v>Изделия макаронные тип 1</v>
      </c>
      <c r="D324" s="2" t="str">
        <f>IFERROR(VLOOKUP(C324,'[1]11. Свод Перечней'!C:H,2,0),"")</f>
        <v>10.73.11.110</v>
      </c>
      <c r="E324" s="2" t="str">
        <f>IFERROR(VLOOKUP(C324,'[1]11. Свод Перечней'!C:H,3,0),"")</f>
        <v>001</v>
      </c>
      <c r="F324" s="2" t="str">
        <f>IFERROR(VLOOKUP(C324,'[1]11. Свод Перечней'!C:H,4,0),"")</f>
        <v>КГ</v>
      </c>
      <c r="G324" s="3" t="str">
        <f>IFERROR(VLOOKUP(C324,'[1]11. Свод Перечней'!C:H,5,0),"")</f>
        <v>Вид изделия макаронного: Макароны; Изделие макаронное фигурное; Лапша; Вермишель
Тип макаронных изделий: Трубчатые; Нитевидные; Ленточные; Фигурные; Гнезда
Вид сырья: Пшеничная мука
Группа макаронных изделий из пшеничной муки: А
Изделие быстрого приготовления: Нет; Да
Изделие яичное: Нет; Да
Сорт макаронных изделий из пшеничной муки: Высший
Вес: ≤1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31743-2017</v>
      </c>
      <c r="H324" s="2" t="str">
        <f>IF(LEN(IFERROR(VLOOKUP(C324,'[1]11. Свод Перечней'!C:H,6,0),""))&gt;1,IFERROR(VLOOKUP(C324,'[1]11. Свод Перечней'!C:H,6,0),""),"")</f>
        <v>10.73.11.000-00000009, 10.73.11.000-00000010, 10.73.11.000-00000011, 10.73.11.000-00000012</v>
      </c>
    </row>
    <row r="325" spans="1:8" ht="150" customHeight="1" x14ac:dyDescent="0.25">
      <c r="A325" s="2">
        <f>IF(LEN(C325)&gt;0,MAX($A$4:A324)+1,"")</f>
        <v>320</v>
      </c>
      <c r="B325" s="4" t="str">
        <f>IFERROR(INDEX('[1]11. Свод Перечней'!B:C,MATCH(C325,'[1]11. Свод Перечней'!C:C,0),1),"")</f>
        <v xml:space="preserve">Макаронные изделия </v>
      </c>
      <c r="C325" s="2" t="str">
        <v>Изделия макаронные тип 2</v>
      </c>
      <c r="D325" s="2" t="str">
        <f>IFERROR(VLOOKUP(C325,'[1]11. Свод Перечней'!C:H,2,0),"")</f>
        <v>10.73.11.110</v>
      </c>
      <c r="E325" s="2" t="str">
        <f>IFERROR(VLOOKUP(C325,'[1]11. Свод Перечней'!C:H,3,0),"")</f>
        <v>002</v>
      </c>
      <c r="F325" s="2" t="str">
        <f>IFERROR(VLOOKUP(C325,'[1]11. Свод Перечней'!C:H,4,0),"")</f>
        <v>КГ</v>
      </c>
      <c r="G325" s="3" t="str">
        <f>IFERROR(VLOOKUP(C325,'[1]11. Свод Перечней'!C:H,5,0),"")</f>
        <v>Вид изделия макаронного: Макароны; Изделие макаронное фигурное; Лапша; Вермишель
Тип макаронных изделий: Трубчатые; Нитевидные; Ленточные; Фигурные; Гнезда
Вид сырья: Пшеничная мука
Группа макаронных изделий из пшеничной муки: А
Изделие быстрого приготовления: Нет; Да
Изделие яичное: Нет; Да
Сорт макаронных изделий из пшеничной муки: Высший
Вес: &gt;1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31743-2017</v>
      </c>
      <c r="H325" s="2" t="str">
        <f>IF(LEN(IFERROR(VLOOKUP(C325,'[1]11. Свод Перечней'!C:H,6,0),""))&gt;1,IFERROR(VLOOKUP(C325,'[1]11. Свод Перечней'!C:H,6,0),""),"")</f>
        <v>10.73.11.000-00000009, 10.73.11.000-00000010, 10.73.11.000-00000011, 10.73.11.000-00000012</v>
      </c>
    </row>
    <row r="326" spans="1:8" ht="99.95" customHeight="1" x14ac:dyDescent="0.25">
      <c r="A326" s="2">
        <f>IF(LEN(C326)&gt;0,MAX($A$4:A325)+1,"")</f>
        <v>321</v>
      </c>
      <c r="B326" s="4" t="str">
        <f>IFERROR(INDEX('[1]11. Свод Перечней'!B:C,MATCH(C326,'[1]11. Свод Перечней'!C:C,0),1),"")</f>
        <v>Сахар белый кристаллический</v>
      </c>
      <c r="C326" s="2" t="str">
        <v>Сахар белый свекловичный в твердом состоянии без вкусоароматических или красящих добавок тип 1</v>
      </c>
      <c r="D326" s="2" t="str">
        <f>IFERROR(VLOOKUP(C326,'[1]11. Свод Перечней'!C:H,2,0),"")</f>
        <v>10.81.12.110</v>
      </c>
      <c r="E326" s="2" t="str">
        <f>IFERROR(VLOOKUP(C326,'[1]11. Свод Перечней'!C:H,3,0),"")</f>
        <v>005</v>
      </c>
      <c r="F326" s="2" t="str">
        <f>IFERROR(VLOOKUP(C326,'[1]11. Свод Перечней'!C:H,4,0),"")</f>
        <v>КГ</v>
      </c>
      <c r="G326" s="3" t="str">
        <f>IFERROR(VLOOKUP(C326,'[1]11. Свод Перечней'!C:H,5,0),"")</f>
        <v>Вид сахара белого: Кристаллический
Особые условия (требования к составу пищевых продуктов): Без искусственных ароматизаторов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</c>
      <c r="H326" s="2" t="str">
        <f>IF(LEN(IFERROR(VLOOKUP(C326,'[1]11. Свод Перечней'!C:H,6,0),""))&gt;1,IFERROR(VLOOKUP(C326,'[1]11. Свод Перечней'!C:H,6,0),""),"")</f>
        <v>10.81.12.110-00000004</v>
      </c>
    </row>
    <row r="327" spans="1:8" ht="99.95" customHeight="1" x14ac:dyDescent="0.25">
      <c r="A327" s="2">
        <f>IF(LEN(C327)&gt;0,MAX($A$4:A326)+1,"")</f>
        <v>322</v>
      </c>
      <c r="B327" s="4" t="str">
        <f>IFERROR(INDEX('[1]11. Свод Перечней'!B:C,MATCH(C327,'[1]11. Свод Перечней'!C:C,0),1),"")</f>
        <v>Сахар белый кристаллический</v>
      </c>
      <c r="C327" s="2" t="str">
        <v>Сахар белый свекловичный в твердом состоянии без вкусоароматических или красящих добавок тип 2</v>
      </c>
      <c r="D327" s="2" t="str">
        <f>IFERROR(VLOOKUP(C327,'[1]11. Свод Перечней'!C:H,2,0),"")</f>
        <v>10.81.12.110</v>
      </c>
      <c r="E327" s="2" t="str">
        <f>IFERROR(VLOOKUP(C327,'[1]11. Свод Перечней'!C:H,3,0),"")</f>
        <v>006</v>
      </c>
      <c r="F327" s="2" t="str">
        <f>IFERROR(VLOOKUP(C327,'[1]11. Свод Перечней'!C:H,4,0),"")</f>
        <v>КГ</v>
      </c>
      <c r="G327" s="3" t="str">
        <f>IFERROR(VLOOKUP(C327,'[1]11. Свод Перечней'!C:H,5,0),"")</f>
        <v>Вид сахара белого: Кристаллический
Вес: не более 1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</c>
      <c r="H327" s="2" t="str">
        <f>IF(LEN(IFERROR(VLOOKUP(C327,'[1]11. Свод Перечней'!C:H,6,0),""))&gt;1,IFERROR(VLOOKUP(C327,'[1]11. Свод Перечней'!C:H,6,0),""),"")</f>
        <v>10.81.12.110-00000004</v>
      </c>
    </row>
    <row r="328" spans="1:8" ht="99.95" customHeight="1" x14ac:dyDescent="0.25">
      <c r="A328" s="2">
        <f>IF(LEN(C328)&gt;0,MAX($A$4:A327)+1,"")</f>
        <v>323</v>
      </c>
      <c r="B328" s="4" t="str">
        <f>IFERROR(INDEX('[1]11. Свод Перечней'!B:C,MATCH(C328,'[1]11. Свод Перечней'!C:C,0),1),"")</f>
        <v>Сахар белый. Сахарная пудра</v>
      </c>
      <c r="C328" s="2" t="str">
        <v>Сахар белый свекловичный в твердом состоянии без вкусоароматических или красящих добавок тип 3</v>
      </c>
      <c r="D328" s="2" t="str">
        <f>IFERROR(VLOOKUP(C328,'[1]11. Свод Перечней'!C:H,2,0),"")</f>
        <v>10.81.12.110</v>
      </c>
      <c r="E328" s="2" t="str">
        <f>IFERROR(VLOOKUP(C328,'[1]11. Свод Перечней'!C:H,3,0),"")</f>
        <v>003</v>
      </c>
      <c r="F328" s="2" t="str">
        <f>IFERROR(VLOOKUP(C328,'[1]11. Свод Перечней'!C:H,4,0),"")</f>
        <v>КГ</v>
      </c>
      <c r="G328" s="3" t="str">
        <f>IFERROR(VLOOKUP(C328,'[1]11. Свод Перечней'!C:H,5,0),"")</f>
        <v>Вид сахара белого: Сахарная пудра
Вес: не более 1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33222-2015</v>
      </c>
      <c r="H328" s="2" t="str">
        <f>IF(LEN(IFERROR(VLOOKUP(C328,'[1]11. Свод Перечней'!C:H,6,0),""))&gt;1,IFERROR(VLOOKUP(C328,'[1]11. Свод Перечней'!C:H,6,0),""),"")</f>
        <v>10.81.12.110-00000002</v>
      </c>
    </row>
    <row r="329" spans="1:8" ht="132" customHeight="1" x14ac:dyDescent="0.25">
      <c r="A329" s="2">
        <f>IF(LEN(C329)&gt;0,MAX($A$4:A328)+1,"")</f>
        <v>324</v>
      </c>
      <c r="B329" s="4" t="str">
        <f>IFERROR(INDEX('[1]11. Свод Перечней'!B:C,MATCH(C329,'[1]11. Свод Перечней'!C:C,0),1),"")</f>
        <v xml:space="preserve">Какао-порошок </v>
      </c>
      <c r="C329" s="2" t="str">
        <v>Какао-порошок тип 1</v>
      </c>
      <c r="D329" s="2" t="str">
        <f>IFERROR(VLOOKUP(C329,'[1]11. Свод Перечней'!C:H,2,0),"")</f>
        <v>10.82.13.000</v>
      </c>
      <c r="E329" s="2" t="str">
        <f>IFERROR(VLOOKUP(C329,'[1]11. Свод Перечней'!C:H,3,0),"")</f>
        <v>001</v>
      </c>
      <c r="F329" s="2" t="str">
        <f>IFERROR(VLOOKUP(C329,'[1]11. Свод Перечней'!C:H,4,0),"")</f>
        <v>КГ</v>
      </c>
      <c r="G329" s="3" t="str">
        <f>IFERROR(VLOOKUP(C329,'[1]11. Свод Перечней'!C:H,5,0),"")</f>
        <v>Тип какао-порошка: Какао-порошок
Наличие в составе сахара или других подслащивающих веществ: Нет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108-2014</v>
      </c>
      <c r="H329" s="2" t="str">
        <f>IF(LEN(IFERROR(VLOOKUP(C329,'[1]11. Свод Перечней'!C:H,6,0),""))&gt;1,IFERROR(VLOOKUP(C329,'[1]11. Свод Перечней'!C:H,6,0),""),"")</f>
        <v>10.82.14.000-00000009</v>
      </c>
    </row>
    <row r="330" spans="1:8" ht="156" customHeight="1" x14ac:dyDescent="0.25">
      <c r="A330" s="2">
        <f>IF(LEN(C330)&gt;0,MAX($A$4:A329)+1,"")</f>
        <v>325</v>
      </c>
      <c r="B330" s="4" t="str">
        <f>IFERROR(INDEX('[1]11. Свод Перечней'!B:C,MATCH(C330,'[1]11. Свод Перечней'!C:C,0),1),"")</f>
        <v>Шоколад обыкновенный без добавок</v>
      </c>
      <c r="C330" s="2" t="str">
        <v>Шоколад в упакованном виде тип 1</v>
      </c>
      <c r="D330" s="2" t="str">
        <f>IFERROR(VLOOKUP(C330,'[1]11. Свод Перечней'!C:H,2,0),"")</f>
        <v>10.82.22.111</v>
      </c>
      <c r="E330" s="2" t="str">
        <f>IFERROR(VLOOKUP(C330,'[1]11. Свод Перечней'!C:H,3,0),"")</f>
        <v>001</v>
      </c>
      <c r="F330" s="2" t="str">
        <f>IFERROR(VLOOKUP(C330,'[1]11. Свод Перечней'!C:H,4,0),"")</f>
        <v>КГ</v>
      </c>
      <c r="G330" s="3" t="str">
        <f>IFERROR(VLOOKUP(C330,'[1]11. Свод Перечней'!C:H,5,0),"")</f>
        <v>Вид шоколада: Шоколад обыкновенный
Требования к продукту: Белый шоколад; Темный шоколад; Горький шоколад; Несладкий шоколад; Молочный шоколад
Вес: не более 0,1 КГ
Добавки в составе: Отсутствуют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</c>
      <c r="H330" s="2" t="str">
        <f>IF(LEN(IFERROR(VLOOKUP(C330,'[1]11. Свод Перечней'!C:H,6,0),""))&gt;1,IFERROR(VLOOKUP(C330,'[1]11. Свод Перечней'!C:H,6,0),""),"")</f>
        <v>10.82.22.110-00000002</v>
      </c>
    </row>
    <row r="331" spans="1:8" ht="156.75" customHeight="1" x14ac:dyDescent="0.25">
      <c r="A331" s="2">
        <f>IF(LEN(C331)&gt;0,MAX($A$4:A330)+1,"")</f>
        <v>326</v>
      </c>
      <c r="B331" s="4" t="str">
        <f>IFERROR(INDEX('[1]11. Свод Перечней'!B:C,MATCH(C331,'[1]11. Свод Перечней'!C:C,0),1),"")</f>
        <v>Шоколад обыкновенный без добавок</v>
      </c>
      <c r="C331" s="2" t="str">
        <v>Шоколад в упакованном виде тип 2</v>
      </c>
      <c r="D331" s="2" t="str">
        <f>IFERROR(VLOOKUP(C331,'[1]11. Свод Перечней'!C:H,2,0),"")</f>
        <v>10.82.22.111</v>
      </c>
      <c r="E331" s="2" t="str">
        <f>IFERROR(VLOOKUP(C331,'[1]11. Свод Перечней'!C:H,3,0),"")</f>
        <v>003</v>
      </c>
      <c r="F331" s="2" t="str">
        <f>IFERROR(VLOOKUP(C331,'[1]11. Свод Перечней'!C:H,4,0),"")</f>
        <v>КГ</v>
      </c>
      <c r="G331" s="3" t="str">
        <f>IFERROR(VLOOKUP(C331,'[1]11. Свод Перечней'!C:H,5,0),"")</f>
        <v>Вид шоколада: Шоколад обыкновенный
Требования к продукту: Белый шоколад; Темный шоколад; Горький шоколад; Несладкий шоколад; Молочный шоколад
Вес: не менее 0,15 не более 0,25 КГ
Добавки в составе: Отсутствуют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</c>
      <c r="H331" s="2" t="str">
        <f>IF(LEN(IFERROR(VLOOKUP(C331,'[1]11. Свод Перечней'!C:H,6,0),""))&gt;1,IFERROR(VLOOKUP(C331,'[1]11. Свод Перечней'!C:H,6,0),""),"")</f>
        <v>10.82.22.110-00000002</v>
      </c>
    </row>
    <row r="332" spans="1:8" ht="167.25" customHeight="1" x14ac:dyDescent="0.25">
      <c r="A332" s="2">
        <f>IF(LEN(C332)&gt;0,MAX($A$4:A331)+1,"")</f>
        <v>327</v>
      </c>
      <c r="B332" s="4" t="str">
        <f>IFERROR(INDEX('[1]11. Свод Перечней'!B:C,MATCH(C332,'[1]11. Свод Перечней'!C:C,0),1),"")</f>
        <v xml:space="preserve">Шоколад обыкновенный с добавками </v>
      </c>
      <c r="C332" s="2" t="str">
        <v>Шоколад в упакованном виде тип 3</v>
      </c>
      <c r="D332" s="2" t="str">
        <f>IFERROR(VLOOKUP(C332,'[1]11. Свод Перечней'!C:H,2,0),"")</f>
        <v>10.82.22.111</v>
      </c>
      <c r="E332" s="2" t="str">
        <f>IFERROR(VLOOKUP(C332,'[1]11. Свод Перечней'!C:H,3,0),"")</f>
        <v>002</v>
      </c>
      <c r="F332" s="2" t="str">
        <f>IFERROR(VLOOKUP(C332,'[1]11. Свод Перечней'!C:H,4,0),"")</f>
        <v>КГ</v>
      </c>
      <c r="G332" s="3" t="str">
        <f>IFERROR(VLOOKUP(C332,'[1]11. Свод Перечней'!C:H,5,0),"")</f>
        <v>Вид шоколада: Шоколад обыкновенный
Тип состава (структуры): С начинкой; С крупными добавлениями; С тонкоизмельченными добавлениями; Пористый
Требования к продукту: Белый шоколад; Темный шоколад; Горький шоколад; Несладкий шоколад; Молочный шоколад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</c>
      <c r="H332" s="2" t="str">
        <f>IF(LEN(IFERROR(VLOOKUP(C332,'[1]11. Свод Перечней'!C:H,6,0),""))&gt;1,IFERROR(VLOOKUP(C332,'[1]11. Свод Перечней'!C:H,6,0),""),"")</f>
        <v>10.82.22.110-00000002</v>
      </c>
    </row>
    <row r="333" spans="1:8" ht="173.25" customHeight="1" x14ac:dyDescent="0.25">
      <c r="A333" s="2">
        <f>IF(LEN(C333)&gt;0,MAX($A$4:A332)+1,"")</f>
        <v>328</v>
      </c>
      <c r="B333" s="4" t="str">
        <f>IFERROR(INDEX('[1]11. Свод Перечней'!B:C,MATCH(C333,'[1]11. Свод Перечней'!C:C,0),1),"")</f>
        <v xml:space="preserve">Шоколад обыкновенный с добавками </v>
      </c>
      <c r="C333" s="2" t="str">
        <v>Шоколад в упакованном виде тип 4</v>
      </c>
      <c r="D333" s="2" t="str">
        <f>IFERROR(VLOOKUP(C333,'[1]11. Свод Перечней'!C:H,2,0),"")</f>
        <v>10.82.22.111</v>
      </c>
      <c r="E333" s="2" t="str">
        <f>IFERROR(VLOOKUP(C333,'[1]11. Свод Перечней'!C:H,3,0),"")</f>
        <v>004</v>
      </c>
      <c r="F333" s="2" t="str">
        <f>IFERROR(VLOOKUP(C333,'[1]11. Свод Перечней'!C:H,4,0),"")</f>
        <v>КГ</v>
      </c>
      <c r="G333" s="3" t="str">
        <f>IFERROR(VLOOKUP(C333,'[1]11. Свод Перечней'!C:H,5,0),"")</f>
        <v>Вид шоколада: Шоколад обыкновенный
Тип состава (структуры): С начинкой; С крупными добавлениями; С тонкоизмельченными добавлениями; Пористый
Требования к продукту: Белый шоколад; Темный шоколад; Горький шоколад; Несладкий шоколад; Молочный шоколад
Вес: не менее 0,15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70337-2022</v>
      </c>
      <c r="H333" s="2" t="str">
        <f>IF(LEN(IFERROR(VLOOKUP(C333,'[1]11. Свод Перечней'!C:H,6,0),""))&gt;1,IFERROR(VLOOKUP(C333,'[1]11. Свод Перечней'!C:H,6,0),""),"")</f>
        <v>10.82.22.110-00000002</v>
      </c>
    </row>
    <row r="334" spans="1:8" ht="131.25" customHeight="1" x14ac:dyDescent="0.25">
      <c r="A334" s="2">
        <f>IF(LEN(C334)&gt;0,MAX($A$4:A333)+1,"")</f>
        <v>329</v>
      </c>
      <c r="B334" s="4" t="str">
        <f>IFERROR(INDEX('[1]11. Свод Перечней'!B:C,MATCH(C334,'[1]11. Свод Перечней'!C:C,0),1),"")</f>
        <v>Конфеты шоколадные в ассортименте</v>
      </c>
      <c r="C334" s="2" t="str">
        <v>Конфеты тип 2</v>
      </c>
      <c r="D334" s="2" t="str">
        <f>IFERROR(VLOOKUP(C334,'[1]11. Свод Перечней'!C:H,2,0),"")</f>
        <v>10.82.22.134</v>
      </c>
      <c r="E334" s="2" t="str">
        <f>IFERROR(VLOOKUP(C334,'[1]11. Свод Перечней'!C:H,3,0),"")</f>
        <v>001</v>
      </c>
      <c r="F334" s="2" t="str">
        <f>IFERROR(VLOOKUP(C334,'[1]11. Свод Перечней'!C:H,4,0),"")</f>
        <v>КГ</v>
      </c>
      <c r="G334" s="3" t="str">
        <f>IFERROR(VLOOKUP(C334,'[1]11. Свод Перечней'!C:H,5,0),"")</f>
        <v>Тип: Шоколадные
Вафельная крошка и вафельная прослойка: Наличие; Отсутствие
Начинка: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4570-2014</v>
      </c>
      <c r="H334" s="2" t="str">
        <f>IF(LEN(IFERROR(VLOOKUP(C334,'[1]11. Свод Перечней'!C:H,6,0),""))&gt;1,IFERROR(VLOOKUP(C334,'[1]11. Свод Перечней'!C:H,6,0),""),"")</f>
        <v/>
      </c>
    </row>
    <row r="335" spans="1:8" ht="99.95" customHeight="1" x14ac:dyDescent="0.25">
      <c r="A335" s="2">
        <f>IF(LEN(C335)&gt;0,MAX($A$4:A334)+1,"")</f>
        <v>330</v>
      </c>
      <c r="B335" s="4" t="str">
        <f>IFERROR(INDEX('[1]11. Свод Перечней'!B:C,MATCH(C335,'[1]11. Свод Перечней'!C:C,0),1),"")</f>
        <v>Ирис мягкий</v>
      </c>
      <c r="C335" s="2" t="str">
        <v>Ирис тип 1</v>
      </c>
      <c r="D335" s="2" t="str">
        <f>IFERROR(VLOOKUP(C335,'[1]11. Свод Перечней'!C:H,2,0),"")</f>
        <v>10.82.23.153</v>
      </c>
      <c r="E335" s="2" t="str">
        <f>IFERROR(VLOOKUP(C335,'[1]11. Свод Перечней'!C:H,3,0),"")</f>
        <v>001</v>
      </c>
      <c r="F335" s="2" t="str">
        <f>IFERROR(VLOOKUP(C335,'[1]11. Свод Перечней'!C:H,4,0),"")</f>
        <v>КГ</v>
      </c>
      <c r="G335" s="3" t="str">
        <f>IFERROR(VLOOKUP(C335,'[1]11. Свод Перечней'!C:H,5,0),"")</f>
        <v>Консистенция: Мягкий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6478-2014</v>
      </c>
      <c r="H335" s="2" t="str">
        <f>IF(LEN(IFERROR(VLOOKUP(C335,'[1]11. Свод Перечней'!C:H,6,0),""))&gt;1,IFERROR(VLOOKUP(C335,'[1]11. Свод Перечней'!C:H,6,0),""),"")</f>
        <v/>
      </c>
    </row>
    <row r="336" spans="1:8" ht="123.75" customHeight="1" x14ac:dyDescent="0.25">
      <c r="A336" s="2">
        <f>IF(LEN(C336)&gt;0,MAX($A$4:A335)+1,"")</f>
        <v>331</v>
      </c>
      <c r="B336" s="4" t="str">
        <f>IFERROR(INDEX('[1]11. Свод Перечней'!B:C,MATCH(C336,'[1]11. Свод Перечней'!C:C,0),1),"")</f>
        <v>Ирис мягкий</v>
      </c>
      <c r="C336" s="2" t="str">
        <v>Ирис тип 2</v>
      </c>
      <c r="D336" s="2" t="str">
        <f>IFERROR(VLOOKUP(C336,'[1]11. Свод Перечней'!C:H,2,0),"")</f>
        <v>10.82.23.153</v>
      </c>
      <c r="E336" s="2" t="str">
        <f>IFERROR(VLOOKUP(C336,'[1]11. Свод Перечней'!C:H,3,0),"")</f>
        <v>002</v>
      </c>
      <c r="F336" s="2" t="str">
        <f>IFERROR(VLOOKUP(C336,'[1]11. Свод Перечней'!C:H,4,0),"")</f>
        <v>КГ</v>
      </c>
      <c r="G336" s="3" t="str">
        <f>IFERROR(VLOOKUP(C336,'[1]11. Свод Перечней'!C:H,5,0),"")</f>
        <v>Вес: не более 0,1 КГ
Консистенция: Мягкий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6478-2014</v>
      </c>
      <c r="H336" s="2" t="str">
        <f>IF(LEN(IFERROR(VLOOKUP(C336,'[1]11. Свод Перечней'!C:H,6,0),""))&gt;1,IFERROR(VLOOKUP(C336,'[1]11. Свод Перечней'!C:H,6,0),""),"")</f>
        <v/>
      </c>
    </row>
    <row r="337" spans="1:8" ht="130.5" customHeight="1" x14ac:dyDescent="0.25">
      <c r="A337" s="2">
        <f>IF(LEN(C337)&gt;0,MAX($A$4:A336)+1,"")</f>
        <v>332</v>
      </c>
      <c r="B337" s="4" t="str">
        <f>IFERROR(INDEX('[1]11. Свод Перечней'!B:C,MATCH(C337,'[1]11. Свод Перечней'!C:C,0),1),"")</f>
        <v>Мармелад фруктово-ягодный неглазированный</v>
      </c>
      <c r="C337" s="2" t="str">
        <v>Мармелад тип 5</v>
      </c>
      <c r="D337" s="2" t="str">
        <f>IFERROR(VLOOKUP(C337,'[1]11. Свод Перечней'!C:H,2,0),"")</f>
        <v>10.82.23.171</v>
      </c>
      <c r="E337" s="2" t="str">
        <f>IFERROR(VLOOKUP(C337,'[1]11. Свод Перечней'!C:H,3,0),"")</f>
        <v>002</v>
      </c>
      <c r="F337" s="2" t="str">
        <f>IFERROR(VLOOKUP(C337,'[1]11. Свод Перечней'!C:H,4,0),"")</f>
        <v>КГ</v>
      </c>
      <c r="G337" s="3" t="str">
        <f>IFERROR(VLOOKUP(C337,'[1]11. Свод Перечней'!C:H,5,0),"")</f>
        <v>Тип: Фруктово-ягодный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37" s="2" t="str">
        <f>IF(LEN(IFERROR(VLOOKUP(C337,'[1]11. Свод Перечней'!C:H,6,0),""))&gt;1,IFERROR(VLOOKUP(C337,'[1]11. Свод Перечней'!C:H,6,0),""),"")</f>
        <v/>
      </c>
    </row>
    <row r="338" spans="1:8" ht="122.25" customHeight="1" x14ac:dyDescent="0.25">
      <c r="A338" s="2">
        <f>IF(LEN(C338)&gt;0,MAX($A$4:A337)+1,"")</f>
        <v>333</v>
      </c>
      <c r="B338" s="4" t="str">
        <f>IFERROR(INDEX('[1]11. Свод Перечней'!B:C,MATCH(C338,'[1]11. Свод Перечней'!C:C,0),1),"")</f>
        <v>Мармелад фруктово-ягодный неглазированный</v>
      </c>
      <c r="C338" s="2" t="str">
        <v>Мармелад тип 6</v>
      </c>
      <c r="D338" s="2" t="str">
        <f>IFERROR(VLOOKUP(C338,'[1]11. Свод Перечней'!C:H,2,0),"")</f>
        <v>10.82.23.171</v>
      </c>
      <c r="E338" s="2" t="str">
        <f>IFERROR(VLOOKUP(C338,'[1]11. Свод Перечней'!C:H,3,0),"")</f>
        <v>001</v>
      </c>
      <c r="F338" s="2" t="str">
        <f>IFERROR(VLOOKUP(C338,'[1]11. Свод Перечней'!C:H,4,0),"")</f>
        <v>КГ</v>
      </c>
      <c r="G338" s="3" t="str">
        <f>IFERROR(VLOOKUP(C338,'[1]11. Свод Перечней'!C:H,5,0),"")</f>
        <v>Тип: Фруктово-ягодный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38" s="2" t="str">
        <f>IF(LEN(IFERROR(VLOOKUP(C338,'[1]11. Свод Перечней'!C:H,6,0),""))&gt;1,IFERROR(VLOOKUP(C338,'[1]11. Свод Перечней'!C:H,6,0),""),"")</f>
        <v/>
      </c>
    </row>
    <row r="339" spans="1:8" ht="128.25" customHeight="1" x14ac:dyDescent="0.25">
      <c r="A339" s="2">
        <f>IF(LEN(C339)&gt;0,MAX($A$4:A338)+1,"")</f>
        <v>334</v>
      </c>
      <c r="B339" s="4" t="str">
        <f>IFERROR(INDEX('[1]11. Свод Перечней'!B:C,MATCH(C339,'[1]11. Свод Перечней'!C:C,0),1),"")</f>
        <v xml:space="preserve">Мармелад желейно- фруктовый неглазированный </v>
      </c>
      <c r="C339" s="2" t="str">
        <v>Мармелад тип 1</v>
      </c>
      <c r="D339" s="2" t="str">
        <f>IFERROR(VLOOKUP(C339,'[1]11. Свод Перечней'!C:H,2,0),"")</f>
        <v>10.82.23.172</v>
      </c>
      <c r="E339" s="2" t="str">
        <f>IFERROR(VLOOKUP(C339,'[1]11. Свод Перечней'!C:H,3,0),"")</f>
        <v>001</v>
      </c>
      <c r="F339" s="2" t="str">
        <f>IFERROR(VLOOKUP(C339,'[1]11. Свод Перечней'!C:H,4,0),"")</f>
        <v>КГ</v>
      </c>
      <c r="G339" s="3" t="str">
        <f>IFERROR(VLOOKUP(C339,'[1]11. Свод Перечней'!C:H,5,0),"")</f>
        <v>Тип: Желейно-фруктовый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39" s="2" t="str">
        <f>IF(LEN(IFERROR(VLOOKUP(C339,'[1]11. Свод Перечней'!C:H,6,0),""))&gt;1,IFERROR(VLOOKUP(C339,'[1]11. Свод Перечней'!C:H,6,0),""),"")</f>
        <v/>
      </c>
    </row>
    <row r="340" spans="1:8" ht="121.5" customHeight="1" x14ac:dyDescent="0.25">
      <c r="A340" s="2">
        <f>IF(LEN(C340)&gt;0,MAX($A$4:A339)+1,"")</f>
        <v>335</v>
      </c>
      <c r="B340" s="4" t="str">
        <f>IFERROR(INDEX('[1]11. Свод Перечней'!B:C,MATCH(C340,'[1]11. Свод Перечней'!C:C,0),1),"")</f>
        <v xml:space="preserve">Мармелад желейно- фруктовый неглазированный </v>
      </c>
      <c r="C340" s="2" t="str">
        <v>Мармелад тип 2</v>
      </c>
      <c r="D340" s="2" t="str">
        <f>IFERROR(VLOOKUP(C340,'[1]11. Свод Перечней'!C:H,2,0),"")</f>
        <v>10.82.23.172</v>
      </c>
      <c r="E340" s="2" t="str">
        <f>IFERROR(VLOOKUP(C340,'[1]11. Свод Перечней'!C:H,3,0),"")</f>
        <v>002</v>
      </c>
      <c r="F340" s="2" t="str">
        <f>IFERROR(VLOOKUP(C340,'[1]11. Свод Перечней'!C:H,4,0),"")</f>
        <v>КГ</v>
      </c>
      <c r="G340" s="3" t="str">
        <f>IFERROR(VLOOKUP(C340,'[1]11. Свод Перечней'!C:H,5,0),"")</f>
        <v>Тип: Желейно-фруктовый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40" s="2" t="str">
        <f>IF(LEN(IFERROR(VLOOKUP(C340,'[1]11. Свод Перечней'!C:H,6,0),""))&gt;1,IFERROR(VLOOKUP(C340,'[1]11. Свод Перечней'!C:H,6,0),""),"")</f>
        <v/>
      </c>
    </row>
    <row r="341" spans="1:8" ht="122.25" customHeight="1" x14ac:dyDescent="0.25">
      <c r="A341" s="2">
        <f>IF(LEN(C341)&gt;0,MAX($A$4:A340)+1,"")</f>
        <v>336</v>
      </c>
      <c r="B341" s="4" t="str">
        <f>IFERROR(INDEX('[1]11. Свод Перечней'!B:C,MATCH(C341,'[1]11. Свод Перечней'!C:C,0),1),"")</f>
        <v>Мармелад желейный неглазированный</v>
      </c>
      <c r="C341" s="2" t="str">
        <v>Мармелад тип 3</v>
      </c>
      <c r="D341" s="2" t="str">
        <f>IFERROR(VLOOKUP(C341,'[1]11. Свод Перечней'!C:H,2,0),"")</f>
        <v>10.82.23.172</v>
      </c>
      <c r="E341" s="2" t="str">
        <f>IFERROR(VLOOKUP(C341,'[1]11. Свод Перечней'!C:H,3,0),"")</f>
        <v>003</v>
      </c>
      <c r="F341" s="2" t="str">
        <f>IFERROR(VLOOKUP(C341,'[1]11. Свод Перечней'!C:H,4,0),"")</f>
        <v>КГ</v>
      </c>
      <c r="G341" s="3" t="str">
        <f>IFERROR(VLOOKUP(C341,'[1]11. Свод Перечней'!C:H,5,0),"")</f>
        <v>Тип: Желейный
Вид: Неглазированный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41" s="2" t="str">
        <f>IF(LEN(IFERROR(VLOOKUP(C341,'[1]11. Свод Перечней'!C:H,6,0),""))&gt;1,IFERROR(VLOOKUP(C341,'[1]11. Свод Перечней'!C:H,6,0),""),"")</f>
        <v/>
      </c>
    </row>
    <row r="342" spans="1:8" ht="126" customHeight="1" x14ac:dyDescent="0.25">
      <c r="A342" s="2">
        <f>IF(LEN(C342)&gt;0,MAX($A$4:A341)+1,"")</f>
        <v>337</v>
      </c>
      <c r="B342" s="4" t="str">
        <f>IFERROR(INDEX('[1]11. Свод Перечней'!B:C,MATCH(C342,'[1]11. Свод Перечней'!C:C,0),1),"")</f>
        <v>Мармелад желейный неглазированный</v>
      </c>
      <c r="C342" s="2" t="str">
        <v>Мармелад тип 4</v>
      </c>
      <c r="D342" s="2" t="str">
        <f>IFERROR(VLOOKUP(C342,'[1]11. Свод Перечней'!C:H,2,0),"")</f>
        <v>10.82.23.172</v>
      </c>
      <c r="E342" s="2" t="str">
        <f>IFERROR(VLOOKUP(C342,'[1]11. Свод Перечней'!C:H,3,0),"")</f>
        <v>004</v>
      </c>
      <c r="F342" s="2" t="str">
        <f>IFERROR(VLOOKUP(C342,'[1]11. Свод Перечней'!C:H,4,0),"")</f>
        <v>КГ</v>
      </c>
      <c r="G342" s="3" t="str">
        <f>IFERROR(VLOOKUP(C342,'[1]11. Свод Перечней'!C:H,5,0),"")</f>
        <v>Тип: Желейный
Вид: Неглазированный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6442-2014</v>
      </c>
      <c r="H342" s="2" t="str">
        <f>IF(LEN(IFERROR(VLOOKUP(C342,'[1]11. Свод Перечней'!C:H,6,0),""))&gt;1,IFERROR(VLOOKUP(C342,'[1]11. Свод Перечней'!C:H,6,0),""),"")</f>
        <v/>
      </c>
    </row>
    <row r="343" spans="1:8" ht="99.95" customHeight="1" x14ac:dyDescent="0.25">
      <c r="A343" s="2">
        <f>IF(LEN(C343)&gt;0,MAX($A$4:A342)+1,"")</f>
        <v>338</v>
      </c>
      <c r="B343" s="4" t="str">
        <f>IFERROR(INDEX('[1]11. Свод Перечней'!B:C,MATCH(C343,'[1]11. Свод Перечней'!C:C,0),1),"")</f>
        <v xml:space="preserve">Пастила </v>
      </c>
      <c r="C343" s="2" t="str">
        <v>Пастила тип 1</v>
      </c>
      <c r="D343" s="2" t="str">
        <f>IFERROR(VLOOKUP(C343,'[1]11. Свод Перечней'!C:H,2,0),"")</f>
        <v>10.82.23.180</v>
      </c>
      <c r="E343" s="2" t="str">
        <f>IFERROR(VLOOKUP(C343,'[1]11. Свод Перечней'!C:H,3,0),"")</f>
        <v>001</v>
      </c>
      <c r="F343" s="2" t="str">
        <f>IFERROR(VLOOKUP(C343,'[1]11. Свод Перечней'!C:H,4,0),"")</f>
        <v>КГ</v>
      </c>
      <c r="G343" s="3" t="str">
        <f>IFERROR(VLOOKUP(C343,'[1]11. Свод Перечней'!C:H,5,0),"")</f>
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3" s="2" t="str">
        <f>IF(LEN(IFERROR(VLOOKUP(C343,'[1]11. Свод Перечней'!C:H,6,0),""))&gt;1,IFERROR(VLOOKUP(C343,'[1]11. Свод Перечней'!C:H,6,0),""),"")</f>
        <v/>
      </c>
    </row>
    <row r="344" spans="1:8" ht="99.95" customHeight="1" x14ac:dyDescent="0.25">
      <c r="A344" s="2">
        <f>IF(LEN(C344)&gt;0,MAX($A$4:A343)+1,"")</f>
        <v>339</v>
      </c>
      <c r="B344" s="4" t="str">
        <f>IFERROR(INDEX('[1]11. Свод Перечней'!B:C,MATCH(C344,'[1]11. Свод Перечней'!C:C,0),1),"")</f>
        <v xml:space="preserve">Пастила </v>
      </c>
      <c r="C344" s="2" t="str">
        <v>Пастила тип 2</v>
      </c>
      <c r="D344" s="2" t="str">
        <f>IFERROR(VLOOKUP(C344,'[1]11. Свод Перечней'!C:H,2,0),"")</f>
        <v>10.82.23.180</v>
      </c>
      <c r="E344" s="2" t="str">
        <f>IFERROR(VLOOKUP(C344,'[1]11. Свод Перечней'!C:H,3,0),"")</f>
        <v>002</v>
      </c>
      <c r="F344" s="2" t="str">
        <f>IFERROR(VLOOKUP(C344,'[1]11. Свод Перечней'!C:H,4,0),"")</f>
        <v>КГ</v>
      </c>
      <c r="G344" s="3" t="str">
        <f>IFERROR(VLOOKUP(C344,'[1]11. Свод Перечней'!C:H,5,0),"")</f>
        <v>Вес: не менее 0,3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4" s="2" t="str">
        <f>IF(LEN(IFERROR(VLOOKUP(C344,'[1]11. Свод Перечней'!C:H,6,0),""))&gt;1,IFERROR(VLOOKUP(C344,'[1]11. Свод Перечней'!C:H,6,0),""),"")</f>
        <v/>
      </c>
    </row>
    <row r="345" spans="1:8" ht="99.95" customHeight="1" x14ac:dyDescent="0.25">
      <c r="A345" s="2">
        <f>IF(LEN(C345)&gt;0,MAX($A$4:A344)+1,"")</f>
        <v>340</v>
      </c>
      <c r="B345" s="4" t="str">
        <f>IFERROR(INDEX('[1]11. Свод Перечней'!B:C,MATCH(C345,'[1]11. Свод Перечней'!C:C,0),1),"")</f>
        <v xml:space="preserve">Пастила </v>
      </c>
      <c r="C345" s="2" t="str">
        <v>Пастила тип 3</v>
      </c>
      <c r="D345" s="2" t="str">
        <f>IFERROR(VLOOKUP(C345,'[1]11. Свод Перечней'!C:H,2,0),"")</f>
        <v>10.82.23.180</v>
      </c>
      <c r="E345" s="2" t="str">
        <f>IFERROR(VLOOKUP(C345,'[1]11. Свод Перечней'!C:H,3,0),"")</f>
        <v>003</v>
      </c>
      <c r="F345" s="2" t="str">
        <f>IFERROR(VLOOKUP(C345,'[1]11. Свод Перечней'!C:H,4,0),"")</f>
        <v>КГ</v>
      </c>
      <c r="G345" s="3" t="str">
        <f>IFERROR(VLOOKUP(C345,'[1]11. Свод Перечней'!C:H,5,0),"")</f>
        <v>Вес: не более 0,25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5" s="2" t="str">
        <f>IF(LEN(IFERROR(VLOOKUP(C345,'[1]11. Свод Перечней'!C:H,6,0),""))&gt;1,IFERROR(VLOOKUP(C345,'[1]11. Свод Перечней'!C:H,6,0),""),"")</f>
        <v/>
      </c>
    </row>
    <row r="346" spans="1:8" ht="119.25" customHeight="1" x14ac:dyDescent="0.25">
      <c r="A346" s="2">
        <f>IF(LEN(C346)&gt;0,MAX($A$4:A345)+1,"")</f>
        <v>341</v>
      </c>
      <c r="B346" s="4" t="str">
        <f>IFERROR(INDEX('[1]11. Свод Перечней'!B:C,MATCH(C346,'[1]11. Свод Перечней'!C:C,0),1),"")</f>
        <v>Зефир</v>
      </c>
      <c r="C346" s="2" t="str">
        <v>Зефир тип 1</v>
      </c>
      <c r="D346" s="2" t="str">
        <f>IFERROR(VLOOKUP(C346,'[1]11. Свод Перечней'!C:H,2,0),"")</f>
        <v>10.82.23.210</v>
      </c>
      <c r="E346" s="2" t="str">
        <f>IFERROR(VLOOKUP(C346,'[1]11. Свод Перечней'!C:H,3,0),"")</f>
        <v>001</v>
      </c>
      <c r="F346" s="2" t="str">
        <f>IFERROR(VLOOKUP(C346,'[1]11. Свод Перечней'!C:H,4,0),"")</f>
        <v>КГ</v>
      </c>
      <c r="G346" s="3" t="str">
        <f>IFERROR(VLOOKUP(C346,'[1]11. Свод Перечней'!C:H,5,0),"")</f>
        <v>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6" s="2" t="str">
        <f>IF(LEN(IFERROR(VLOOKUP(C346,'[1]11. Свод Перечней'!C:H,6,0),""))&gt;1,IFERROR(VLOOKUP(C346,'[1]11. Свод Перечней'!C:H,6,0),""),"")</f>
        <v>10.82.23.210-00000002</v>
      </c>
    </row>
    <row r="347" spans="1:8" ht="129.75" customHeight="1" x14ac:dyDescent="0.25">
      <c r="A347" s="2">
        <f>IF(LEN(C347)&gt;0,MAX($A$4:A346)+1,"")</f>
        <v>342</v>
      </c>
      <c r="B347" s="4" t="str">
        <f>IFERROR(INDEX('[1]11. Свод Перечней'!B:C,MATCH(C347,'[1]11. Свод Перечней'!C:C,0),1),"")</f>
        <v xml:space="preserve">Зефир </v>
      </c>
      <c r="C347" s="2" t="str">
        <v>Зефир тип 2</v>
      </c>
      <c r="D347" s="2" t="str">
        <f>IFERROR(VLOOKUP(C347,'[1]11. Свод Перечней'!C:H,2,0),"")</f>
        <v>10.82.23.210</v>
      </c>
      <c r="E347" s="2" t="str">
        <f>IFERROR(VLOOKUP(C347,'[1]11. Свод Перечней'!C:H,3,0),"")</f>
        <v>002</v>
      </c>
      <c r="F347" s="2" t="str">
        <f>IFERROR(VLOOKUP(C347,'[1]11. Свод Перечней'!C:H,4,0),"")</f>
        <v>КГ</v>
      </c>
      <c r="G347" s="3" t="str">
        <f>IFERROR(VLOOKUP(C347,'[1]11. Свод Перечней'!C:H,5,0),"")</f>
        <v>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7" s="2" t="str">
        <f>IF(LEN(IFERROR(VLOOKUP(C347,'[1]11. Свод Перечней'!C:H,6,0),""))&gt;1,IFERROR(VLOOKUP(C347,'[1]11. Свод Перечней'!C:H,6,0),""),"")</f>
        <v>10.82.23.210-00000002</v>
      </c>
    </row>
    <row r="348" spans="1:8" ht="140.25" customHeight="1" x14ac:dyDescent="0.25">
      <c r="A348" s="2">
        <f>IF(LEN(C348)&gt;0,MAX($A$4:A347)+1,"")</f>
        <v>343</v>
      </c>
      <c r="B348" s="4" t="str">
        <f>IFERROR(INDEX('[1]11. Свод Перечней'!B:C,MATCH(C348,'[1]11. Свод Перечней'!C:C,0),1),"")</f>
        <v>Зефир витаминизированный</v>
      </c>
      <c r="C348" s="2" t="str">
        <v>Зефир тип 3</v>
      </c>
      <c r="D348" s="2" t="str">
        <f>IFERROR(VLOOKUP(C348,'[1]11. Свод Перечней'!C:H,2,0),"")</f>
        <v>10.82.23.210</v>
      </c>
      <c r="E348" s="2" t="str">
        <f>IFERROR(VLOOKUP(C348,'[1]11. Свод Перечней'!C:H,3,0),"")</f>
        <v>003</v>
      </c>
      <c r="F348" s="2" t="str">
        <f>IFERROR(VLOOKUP(C348,'[1]11. Свод Перечней'!C:H,4,0),"")</f>
        <v>КГ</v>
      </c>
      <c r="G348" s="3" t="str">
        <f>IFERROR(VLOOKUP(C348,'[1]11. Свод Перечней'!C:H,5,0),"")</f>
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Зефир глазированный: Нет
Наличие начинки: Нет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6441-2014</v>
      </c>
      <c r="H348" s="2" t="str">
        <f>IF(LEN(IFERROR(VLOOKUP(C348,'[1]11. Свод Перечней'!C:H,6,0),""))&gt;1,IFERROR(VLOOKUP(C348,'[1]11. Свод Перечней'!C:H,6,0),""),"")</f>
        <v>10.82.23.210-00000002</v>
      </c>
    </row>
    <row r="349" spans="1:8" ht="99.95" customHeight="1" x14ac:dyDescent="0.25">
      <c r="A349" s="2">
        <f>IF(LEN(C349)&gt;0,MAX($A$4:A348)+1,"")</f>
        <v>344</v>
      </c>
      <c r="B349" s="4" t="str">
        <f>IFERROR(INDEX('[1]11. Свод Перечней'!B:C,MATCH(C349,'[1]11. Свод Перечней'!C:C,0),1),"")</f>
        <v>Конфеты помадные молочные</v>
      </c>
      <c r="C349" s="2" t="str">
        <v>Конфеты тип 1</v>
      </c>
      <c r="D349" s="2" t="str">
        <f>IFERROR(VLOOKUP(C349,'[1]11. Свод Перечней'!C:H,2,0),"")</f>
        <v>10.82.23.290</v>
      </c>
      <c r="E349" s="2" t="str">
        <f>IFERROR(VLOOKUP(C349,'[1]11. Свод Перечней'!C:H,3,0),"")</f>
        <v>001</v>
      </c>
      <c r="F349" s="2" t="str">
        <f>IFERROR(VLOOKUP(C349,'[1]11. Свод Перечней'!C:H,4,0),"")</f>
        <v>КГ</v>
      </c>
      <c r="G349" s="3" t="str">
        <f>IFERROR(VLOOKUP(C349,'[1]11. Свод Перечней'!C:H,5,0),"")</f>
        <v>Тип: Помадные молочные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4570-2014</v>
      </c>
      <c r="H349" s="2" t="str">
        <f>IF(LEN(IFERROR(VLOOKUP(C349,'[1]11. Свод Перечней'!C:H,6,0),""))&gt;1,IFERROR(VLOOKUP(C349,'[1]11. Свод Перечней'!C:H,6,0),""),"")</f>
        <v/>
      </c>
    </row>
    <row r="350" spans="1:8" ht="99.95" customHeight="1" x14ac:dyDescent="0.25">
      <c r="A350" s="2">
        <f>IF(LEN(C350)&gt;0,MAX($A$4:A349)+1,"")</f>
        <v>345</v>
      </c>
      <c r="B350" s="4" t="str">
        <f>IFERROR(INDEX('[1]11. Свод Перечней'!B:C,MATCH(C350,'[1]11. Свод Перечней'!C:C,0),1),"")</f>
        <v>Кофейный напиток (не содержащий в своём составе натуральный кофе)</v>
      </c>
      <c r="C350" s="2" t="str">
        <v>Кофейный напиток растворимый тип 1</v>
      </c>
      <c r="D350" s="2" t="str">
        <f>IFERROR(VLOOKUP(C350,'[1]11. Свод Перечней'!C:H,2,0),"")</f>
        <v>10.83.12.120</v>
      </c>
      <c r="E350" s="2" t="str">
        <f>IFERROR(VLOOKUP(C350,'[1]11. Свод Перечней'!C:H,3,0),"")</f>
        <v>002</v>
      </c>
      <c r="F350" s="2" t="str">
        <f>IFERROR(VLOOKUP(C350,'[1]11. Свод Перечней'!C:H,4,0),"")</f>
        <v>КГ</v>
      </c>
      <c r="G350" s="3" t="str">
        <f>IFERROR(VLOOKUP(C350,'[1]11. Свод Перечней'!C:H,5,0),"")</f>
        <v>Вид кофейного напитка: Без натурального кофе и цикория
Вес: не более 1 КГ
Тип напитка: Растворимый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50" s="2" t="str">
        <f>IF(LEN(IFERROR(VLOOKUP(C350,'[1]11. Свод Перечней'!C:H,6,0),""))&gt;1,IFERROR(VLOOKUP(C350,'[1]11. Свод Перечней'!C:H,6,0),""),"")</f>
        <v>10.83.12.120-00000002</v>
      </c>
    </row>
    <row r="351" spans="1:8" ht="99.95" customHeight="1" x14ac:dyDescent="0.25">
      <c r="A351" s="2">
        <f>IF(LEN(C351)&gt;0,MAX($A$4:A350)+1,"")</f>
        <v>346</v>
      </c>
      <c r="B351" s="4" t="str">
        <f>IFERROR(INDEX('[1]11. Свод Перечней'!B:C,MATCH(C351,'[1]11. Свод Перечней'!C:C,0),1),"")</f>
        <v>Чай черный крупнолистовой</v>
      </c>
      <c r="C351" s="2" t="str">
        <v>Чай черный (ферментированный) тип 1</v>
      </c>
      <c r="D351" s="2" t="str">
        <f>IFERROR(VLOOKUP(C351,'[1]11. Свод Перечней'!C:H,2,0),"")</f>
        <v>10.83.13.120</v>
      </c>
      <c r="E351" s="2" t="str">
        <f>IFERROR(VLOOKUP(C351,'[1]11. Свод Перечней'!C:H,3,0),"")</f>
        <v>001</v>
      </c>
      <c r="F351" s="2" t="str">
        <f>IFERROR(VLOOKUP(C351,'[1]11. Свод Перечней'!C:H,4,0),"")</f>
        <v>КГ</v>
      </c>
      <c r="G351" s="3" t="str">
        <f>IFERROR(VLOOKUP(C351,'[1]11. Свод Перечней'!C:H,5,0),"")</f>
        <v>Вид чая черного (ферментированного) по способу обработки листа: Листовой
Тип листа чая черного (ферментированного): Крупный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</c>
      <c r="H351" s="2" t="str">
        <f>IF(LEN(IFERROR(VLOOKUP(C351,'[1]11. Свод Перечней'!C:H,6,0),""))&gt;1,IFERROR(VLOOKUP(C351,'[1]11. Свод Перечней'!C:H,6,0),""),"")</f>
        <v>10.83.13.120-00000003</v>
      </c>
    </row>
    <row r="352" spans="1:8" ht="99.95" customHeight="1" x14ac:dyDescent="0.25">
      <c r="A352" s="2">
        <f>IF(LEN(C352)&gt;0,MAX($A$4:A351)+1,"")</f>
        <v>347</v>
      </c>
      <c r="B352" s="4" t="str">
        <f>IFERROR(INDEX('[1]11. Свод Перечней'!B:C,MATCH(C352,'[1]11. Свод Перечней'!C:C,0),1),"")</f>
        <v xml:space="preserve">Чай черный гранулированный </v>
      </c>
      <c r="C352" s="2" t="str">
        <v>Чай черный (ферментированный) тип 2</v>
      </c>
      <c r="D352" s="2" t="str">
        <f>IFERROR(VLOOKUP(C352,'[1]11. Свод Перечней'!C:H,2,0),"")</f>
        <v>10.83.13.120</v>
      </c>
      <c r="E352" s="2" t="str">
        <f>IFERROR(VLOOKUP(C352,'[1]11. Свод Перечней'!C:H,3,0),"")</f>
        <v>002</v>
      </c>
      <c r="F352" s="2" t="str">
        <f>IFERROR(VLOOKUP(C352,'[1]11. Свод Перечней'!C:H,4,0),"")</f>
        <v>КГ</v>
      </c>
      <c r="G352" s="3" t="str">
        <f>IFERROR(VLOOKUP(C352,'[1]11. Свод Перечней'!C:H,5,0),"")</f>
        <v>Вид чая черного (ферментированного) по способу обработки листа: Гранулированный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</c>
      <c r="H352" s="2" t="str">
        <f>IF(LEN(IFERROR(VLOOKUP(C352,'[1]11. Свод Перечней'!C:H,6,0),""))&gt;1,IFERROR(VLOOKUP(C352,'[1]11. Свод Перечней'!C:H,6,0),""),"")</f>
        <v>10.83.13.120-00000004</v>
      </c>
    </row>
    <row r="353" spans="1:8" ht="99.95" customHeight="1" x14ac:dyDescent="0.25">
      <c r="A353" s="2">
        <f>IF(LEN(C353)&gt;0,MAX($A$4:A352)+1,"")</f>
        <v>348</v>
      </c>
      <c r="B353" s="4" t="str">
        <f>IFERROR(INDEX('[1]11. Свод Перечней'!B:C,MATCH(C353,'[1]11. Свод Перечней'!C:C,0),1),"")</f>
        <v>Чай черный мелколистовой</v>
      </c>
      <c r="C353" s="2" t="str">
        <v>Чай черный (ферментированный) тип 3</v>
      </c>
      <c r="D353" s="2" t="str">
        <f>IFERROR(VLOOKUP(C353,'[1]11. Свод Перечней'!C:H,2,0),"")</f>
        <v>10.83.13.120</v>
      </c>
      <c r="E353" s="2" t="str">
        <f>IFERROR(VLOOKUP(C353,'[1]11. Свод Перечней'!C:H,3,0),"")</f>
        <v>003</v>
      </c>
      <c r="F353" s="2" t="str">
        <f>IFERROR(VLOOKUP(C353,'[1]11. Свод Перечней'!C:H,4,0),"")</f>
        <v>КГ</v>
      </c>
      <c r="G353" s="3" t="str">
        <f>IFERROR(VLOOKUP(C353,'[1]11. Свод Перечней'!C:H,5,0),"")</f>
        <v>Вид чая черного (ферментированного) по способу обработки листа: Листовой
Тип листа чая черного (ферментированного): Мелкий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</c>
      <c r="H353" s="2" t="str">
        <f>IF(LEN(IFERROR(VLOOKUP(C353,'[1]11. Свод Перечней'!C:H,6,0),""))&gt;1,IFERROR(VLOOKUP(C353,'[1]11. Свод Перечней'!C:H,6,0),""),"")</f>
        <v>10.83.13.120-00000003</v>
      </c>
    </row>
    <row r="354" spans="1:8" ht="99.95" customHeight="1" x14ac:dyDescent="0.25">
      <c r="A354" s="2">
        <f>IF(LEN(C354)&gt;0,MAX($A$4:A353)+1,"")</f>
        <v>349</v>
      </c>
      <c r="B354" s="4" t="str">
        <f>IFERROR(INDEX('[1]11. Свод Перечней'!B:C,MATCH(C354,'[1]11. Свод Перечней'!C:C,0),1),"")</f>
        <v>Фиточай в ассортименте</v>
      </c>
      <c r="C354" s="2" t="str">
        <v>Фиточай тип 1</v>
      </c>
      <c r="D354" s="2" t="str">
        <f>IFERROR(VLOOKUP(C354,'[1]11. Свод Перечней'!C:H,2,0),"")</f>
        <v>10.83.14.140</v>
      </c>
      <c r="E354" s="2" t="str">
        <f>IFERROR(VLOOKUP(C354,'[1]11. Свод Перечней'!C:H,3,0),"")</f>
        <v>001</v>
      </c>
      <c r="F354" s="2" t="str">
        <f>IFERROR(VLOOKUP(C354,'[1]11. Свод Перечней'!C:H,4,0),"")</f>
        <v>КГ</v>
      </c>
      <c r="G354" s="3" t="str">
        <f>IFERROR(VLOOKUP(C354,'[1]11. Свод Перечней'!C:H,5,0),"")</f>
        <v>Вес: не более 0,5 КГ
Особые условия (требования к составу пищевых продуктов): Без искусственных ароматизаторов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54" s="2" t="str">
        <f>IF(LEN(IFERROR(VLOOKUP(C354,'[1]11. Свод Перечней'!C:H,6,0),""))&gt;1,IFERROR(VLOOKUP(C354,'[1]11. Свод Перечней'!C:H,6,0),""),"")</f>
        <v/>
      </c>
    </row>
    <row r="355" spans="1:8" ht="99.95" customHeight="1" x14ac:dyDescent="0.25">
      <c r="A355" s="2">
        <f>IF(LEN(C355)&gt;0,MAX($A$4:A354)+1,"")</f>
        <v>350</v>
      </c>
      <c r="B355" s="4" t="str">
        <f>IFERROR(INDEX('[1]11. Свод Перечней'!B:C,MATCH(C355,'[1]11. Свод Перечней'!C:C,0),1),"")</f>
        <v>Соус на основе растительного масла</v>
      </c>
      <c r="C355" s="2" t="str">
        <v>Соус тип 1</v>
      </c>
      <c r="D355" s="2" t="str">
        <f>IFERROR(VLOOKUP(C355,'[1]11. Свод Перечней'!C:H,2,0),"")</f>
        <v>10.84.12.190</v>
      </c>
      <c r="E355" s="2" t="str">
        <f>IFERROR(VLOOKUP(C355,'[1]11. Свод Перечней'!C:H,3,0),"")</f>
        <v>001</v>
      </c>
      <c r="F355" s="2" t="str">
        <f>IFERROR(VLOOKUP(C355,'[1]11. Свод Перечней'!C:H,4,0),"")</f>
        <v>КГ</v>
      </c>
      <c r="G355" s="3" t="str">
        <f>IFERROR(VLOOKUP(C355,'[1]11. Свод Перечней'!C:H,5,0),"")</f>
        <v>Тип: На основе растительного масла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31755-2012</v>
      </c>
      <c r="H355" s="2" t="str">
        <f>IF(LEN(IFERROR(VLOOKUP(C355,'[1]11. Свод Перечней'!C:H,6,0),""))&gt;1,IFERROR(VLOOKUP(C355,'[1]11. Свод Перечней'!C:H,6,0),""),"")</f>
        <v/>
      </c>
    </row>
    <row r="356" spans="1:8" ht="99.95" customHeight="1" x14ac:dyDescent="0.25">
      <c r="A356" s="2">
        <f>IF(LEN(C356)&gt;0,MAX($A$4:A355)+1,"")</f>
        <v>351</v>
      </c>
      <c r="B356" s="4" t="str">
        <f>IFERROR(INDEX('[1]11. Свод Перечней'!B:C,MATCH(C356,'[1]11. Свод Перечней'!C:C,0),1),"")</f>
        <v xml:space="preserve">Лавровый лист сухой </v>
      </c>
      <c r="C356" s="2" t="str">
        <v>Лист лавровый сушеный тип 1</v>
      </c>
      <c r="D356" s="2" t="str">
        <f>IFERROR(VLOOKUP(C356,'[1]11. Свод Перечней'!C:H,2,0),"")</f>
        <v>10.84.23.164</v>
      </c>
      <c r="E356" s="2" t="str">
        <f>IFERROR(VLOOKUP(C356,'[1]11. Свод Перечней'!C:H,3,0),"")</f>
        <v>001</v>
      </c>
      <c r="F356" s="2" t="str">
        <f>IFERROR(VLOOKUP(C356,'[1]11. Свод Перечней'!C:H,4,0),"")</f>
        <v>КГ</v>
      </c>
      <c r="G356" s="3" t="str">
        <f>IFERROR(VLOOKUP(C356,'[1]11. Свод Перечней'!C:H,5,0),"")</f>
        <v>Вид листа: Целый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17594-81</v>
      </c>
      <c r="H356" s="2" t="str">
        <f>IF(LEN(IFERROR(VLOOKUP(C356,'[1]11. Свод Перечней'!C:H,6,0),""))&gt;1,IFERROR(VLOOKUP(C356,'[1]11. Свод Перечней'!C:H,6,0),""),"")</f>
        <v>10.84.23.164-00000001</v>
      </c>
    </row>
    <row r="357" spans="1:8" ht="99.95" customHeight="1" x14ac:dyDescent="0.25">
      <c r="A357" s="2">
        <f>IF(LEN(C357)&gt;0,MAX($A$4:A356)+1,"")</f>
        <v>352</v>
      </c>
      <c r="B357" s="4" t="str">
        <f>IFERROR(INDEX('[1]11. Свод Перечней'!B:C,MATCH(C357,'[1]11. Свод Перечней'!C:C,0),1),"")</f>
        <v>Зелень сушеная (петрушка)</v>
      </c>
      <c r="C357" s="2" t="str">
        <v>Зелень сушеная тип 1</v>
      </c>
      <c r="D357" s="2" t="str">
        <f>IFERROR(VLOOKUP(C357,'[1]11. Свод Перечней'!C:H,2,0),"")</f>
        <v>10.84.23.190</v>
      </c>
      <c r="E357" s="2" t="str">
        <f>IFERROR(VLOOKUP(C357,'[1]11. Свод Перечней'!C:H,3,0),"")</f>
        <v>003</v>
      </c>
      <c r="F357" s="2" t="str">
        <f>IFERROR(VLOOKUP(C357,'[1]11. Свод Перечней'!C:H,4,0),"")</f>
        <v>КГ</v>
      </c>
      <c r="G357" s="3" t="str">
        <f>IFERROR(VLOOKUP(C357,'[1]11. Свод Перечней'!C:H,5,0),"")</f>
        <v>Тип: Петрушка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</c>
      <c r="H357" s="2" t="str">
        <f>IF(LEN(IFERROR(VLOOKUP(C357,'[1]11. Свод Перечней'!C:H,6,0),""))&gt;1,IFERROR(VLOOKUP(C357,'[1]11. Свод Перечней'!C:H,6,0),""),"")</f>
        <v/>
      </c>
    </row>
    <row r="358" spans="1:8" ht="99.95" customHeight="1" x14ac:dyDescent="0.25">
      <c r="A358" s="2">
        <f>IF(LEN(C358)&gt;0,MAX($A$4:A357)+1,"")</f>
        <v>353</v>
      </c>
      <c r="B358" s="4" t="str">
        <f>IFERROR(INDEX('[1]11. Свод Перечней'!B:C,MATCH(C358,'[1]11. Свод Перечней'!C:C,0),1),"")</f>
        <v xml:space="preserve">Зелень сушеная (укроп) </v>
      </c>
      <c r="C358" s="2" t="str">
        <v>Зелень сушеная тип 5</v>
      </c>
      <c r="D358" s="2" t="str">
        <f>IFERROR(VLOOKUP(C358,'[1]11. Свод Перечней'!C:H,2,0),"")</f>
        <v>10.84.23.190</v>
      </c>
      <c r="E358" s="2" t="str">
        <f>IFERROR(VLOOKUP(C358,'[1]11. Свод Перечней'!C:H,3,0),"")</f>
        <v>006</v>
      </c>
      <c r="F358" s="2" t="str">
        <f>IFERROR(VLOOKUP(C358,'[1]11. Свод Перечней'!C:H,4,0),"")</f>
        <v>КГ</v>
      </c>
      <c r="G358" s="3" t="str">
        <f>IFERROR(VLOOKUP(C358,'[1]11. Свод Перечней'!C:H,5,0),"")</f>
        <v>Тип: Укроп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32065-2013</v>
      </c>
      <c r="H358" s="2" t="str">
        <f>IF(LEN(IFERROR(VLOOKUP(C358,'[1]11. Свод Перечней'!C:H,6,0),""))&gt;1,IFERROR(VLOOKUP(C358,'[1]11. Свод Перечней'!C:H,6,0),""),"")</f>
        <v/>
      </c>
    </row>
    <row r="359" spans="1:8" ht="141.75" customHeight="1" x14ac:dyDescent="0.25">
      <c r="A359" s="2">
        <f>IF(LEN(C359)&gt;0,MAX($A$4:A358)+1,"")</f>
        <v>354</v>
      </c>
      <c r="B359" s="4" t="str">
        <f>IFERROR(INDEX('[1]11. Свод Перечней'!B:C,MATCH(C359,'[1]11. Свод Перечней'!C:C,0),1),"")</f>
        <v>Соль пищевая</v>
      </c>
      <c r="C359" s="2" t="str">
        <v>Соль пищевая тип 1</v>
      </c>
      <c r="D359" s="2" t="str">
        <f>IFERROR(VLOOKUP(C359,'[1]11. Свод Перечней'!C:H,2,0),"")</f>
        <v>10.84.30.140</v>
      </c>
      <c r="E359" s="2" t="str">
        <f>IFERROR(VLOOKUP(C359,'[1]11. Свод Перечней'!C:H,3,0),"")</f>
        <v>001</v>
      </c>
      <c r="F359" s="2" t="str">
        <f>IFERROR(VLOOKUP(C359,'[1]11. Свод Перечней'!C:H,4,0),"")</f>
        <v>КГ</v>
      </c>
      <c r="G359" s="3" t="str">
        <f>IFERROR(VLOOKUP(C359,'[1]11. Свод Перечней'!C:H,5,0),"")</f>
        <v>Вид соли по способу производства: Молотая
Вид сырья для соли пищевой: Самосадочная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59" s="2" t="str">
        <f>IF(LEN(IFERROR(VLOOKUP(C359,'[1]11. Свод Перечней'!C:H,6,0),""))&gt;1,IFERROR(VLOOKUP(C359,'[1]11. Свод Перечней'!C:H,6,0),""),"")</f>
        <v>10.84.30.000-00000001</v>
      </c>
    </row>
    <row r="360" spans="1:8" ht="141" customHeight="1" x14ac:dyDescent="0.25">
      <c r="A360" s="2">
        <f>IF(LEN(C360)&gt;0,MAX($A$4:A359)+1,"")</f>
        <v>355</v>
      </c>
      <c r="B360" s="4" t="str">
        <f>IFERROR(INDEX('[1]11. Свод Перечней'!B:C,MATCH(C360,'[1]11. Свод Перечней'!C:C,0),1),"")</f>
        <v>Соль пищевая</v>
      </c>
      <c r="C360" s="2" t="str">
        <v>Соль пищевая тип 2</v>
      </c>
      <c r="D360" s="2" t="str">
        <f>IFERROR(VLOOKUP(C360,'[1]11. Свод Перечней'!C:H,2,0),"")</f>
        <v>10.84.30.140</v>
      </c>
      <c r="E360" s="2" t="str">
        <f>IFERROR(VLOOKUP(C360,'[1]11. Свод Перечней'!C:H,3,0),"")</f>
        <v>002</v>
      </c>
      <c r="F360" s="2" t="str">
        <f>IFERROR(VLOOKUP(C360,'[1]11. Свод Перечней'!C:H,4,0),"")</f>
        <v>КГ</v>
      </c>
      <c r="G360" s="3" t="str">
        <f>IFERROR(VLOOKUP(C360,'[1]11. Свод Перечней'!C:H,5,0),"")</f>
        <v>Вид соли по способу производства: Молотая
Вид сырья для соли пищевой: Самосадочная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0" s="2" t="str">
        <f>IF(LEN(IFERROR(VLOOKUP(C360,'[1]11. Свод Перечней'!C:H,6,0),""))&gt;1,IFERROR(VLOOKUP(C360,'[1]11. Свод Перечней'!C:H,6,0),""),"")</f>
        <v>10.84.30.000-00000001</v>
      </c>
    </row>
    <row r="361" spans="1:8" ht="142.5" customHeight="1" x14ac:dyDescent="0.25">
      <c r="A361" s="2">
        <f>IF(LEN(C361)&gt;0,MAX($A$4:A360)+1,"")</f>
        <v>356</v>
      </c>
      <c r="B361" s="4" t="str">
        <f>IFERROR(INDEX('[1]11. Свод Перечней'!B:C,MATCH(C361,'[1]11. Свод Перечней'!C:C,0),1),"")</f>
        <v>Соль пищевая</v>
      </c>
      <c r="C361" s="2" t="str">
        <v>Соль пищевая тип 3</v>
      </c>
      <c r="D361" s="2" t="str">
        <f>IFERROR(VLOOKUP(C361,'[1]11. Свод Перечней'!C:H,2,0),"")</f>
        <v>10.84.30.140</v>
      </c>
      <c r="E361" s="2" t="str">
        <f>IFERROR(VLOOKUP(C361,'[1]11. Свод Перечней'!C:H,3,0),"")</f>
        <v>003</v>
      </c>
      <c r="F361" s="2" t="str">
        <f>IFERROR(VLOOKUP(C361,'[1]11. Свод Перечней'!C:H,4,0),"")</f>
        <v>КГ</v>
      </c>
      <c r="G361" s="3" t="str">
        <f>IFERROR(VLOOKUP(C361,'[1]11. Свод Перечней'!C:H,5,0),"")</f>
        <v>Вид соли по способу производства: Молотая
Вид сырья для соли пищевой: Морская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1" s="2" t="str">
        <f>IF(LEN(IFERROR(VLOOKUP(C361,'[1]11. Свод Перечней'!C:H,6,0),""))&gt;1,IFERROR(VLOOKUP(C361,'[1]11. Свод Перечней'!C:H,6,0),""),"")</f>
        <v>10.84.30.000-00000003</v>
      </c>
    </row>
    <row r="362" spans="1:8" ht="145.5" customHeight="1" x14ac:dyDescent="0.25">
      <c r="A362" s="2">
        <f>IF(LEN(C362)&gt;0,MAX($A$4:A361)+1,"")</f>
        <v>357</v>
      </c>
      <c r="B362" s="4" t="str">
        <f>IFERROR(INDEX('[1]11. Свод Перечней'!B:C,MATCH(C362,'[1]11. Свод Перечней'!C:C,0),1),"")</f>
        <v>Соль пищевая</v>
      </c>
      <c r="C362" s="2" t="str">
        <v>Соль пищевая тип 4</v>
      </c>
      <c r="D362" s="2" t="str">
        <f>IFERROR(VLOOKUP(C362,'[1]11. Свод Перечней'!C:H,2,0),"")</f>
        <v>10.84.30.140</v>
      </c>
      <c r="E362" s="2" t="str">
        <f>IFERROR(VLOOKUP(C362,'[1]11. Свод Перечней'!C:H,3,0),"")</f>
        <v>004</v>
      </c>
      <c r="F362" s="2" t="str">
        <f>IFERROR(VLOOKUP(C362,'[1]11. Свод Перечней'!C:H,4,0),"")</f>
        <v>КГ</v>
      </c>
      <c r="G362" s="3" t="str">
        <f>IFERROR(VLOOKUP(C362,'[1]11. Свод Перечней'!C:H,5,0),"")</f>
        <v>Вид соли по способу производства: Молотая
Вид сырья для соли пищевой: Морская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2" s="2" t="str">
        <f>IF(LEN(IFERROR(VLOOKUP(C362,'[1]11. Свод Перечней'!C:H,6,0),""))&gt;1,IFERROR(VLOOKUP(C362,'[1]11. Свод Перечней'!C:H,6,0),""),"")</f>
        <v>10.84.30.000-00000003</v>
      </c>
    </row>
    <row r="363" spans="1:8" ht="141" customHeight="1" x14ac:dyDescent="0.25">
      <c r="A363" s="2">
        <f>IF(LEN(C363)&gt;0,MAX($A$4:A362)+1,"")</f>
        <v>358</v>
      </c>
      <c r="B363" s="4" t="str">
        <f>IFERROR(INDEX('[1]11. Свод Перечней'!B:C,MATCH(C363,'[1]11. Свод Перечней'!C:C,0),1),"")</f>
        <v>Соль пищевая</v>
      </c>
      <c r="C363" s="2" t="str">
        <v>Соль пищевая тип 5</v>
      </c>
      <c r="D363" s="2" t="str">
        <f>IFERROR(VLOOKUP(C363,'[1]11. Свод Перечней'!C:H,2,0),"")</f>
        <v>10.84.30.140</v>
      </c>
      <c r="E363" s="2" t="str">
        <f>IFERROR(VLOOKUP(C363,'[1]11. Свод Перечней'!C:H,3,0),"")</f>
        <v>005</v>
      </c>
      <c r="F363" s="2" t="str">
        <f>IFERROR(VLOOKUP(C363,'[1]11. Свод Перечней'!C:H,4,0),"")</f>
        <v>КГ</v>
      </c>
      <c r="G363" s="3" t="str">
        <f>IFERROR(VLOOKUP(C363,'[1]11. Свод Перечней'!C:H,5,0),"")</f>
        <v>Вид соли по способу производства: Молотая
Вид сырья для соли пищевой: Каменная
Помол соли пищевой: №1
Соль йодированная: Нет
Сорт: Высший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3" s="2" t="str">
        <f>IF(LEN(IFERROR(VLOOKUP(C363,'[1]11. Свод Перечней'!C:H,6,0),""))&gt;1,IFERROR(VLOOKUP(C363,'[1]11. Свод Перечней'!C:H,6,0),""),"")</f>
        <v>10.84.30.000-00000007</v>
      </c>
    </row>
    <row r="364" spans="1:8" ht="142.5" customHeight="1" x14ac:dyDescent="0.25">
      <c r="A364" s="2">
        <f>IF(LEN(C364)&gt;0,MAX($A$4:A363)+1,"")</f>
        <v>359</v>
      </c>
      <c r="B364" s="4" t="str">
        <f>IFERROR(INDEX('[1]11. Свод Перечней'!B:C,MATCH(C364,'[1]11. Свод Перечней'!C:C,0),1),"")</f>
        <v>Соль пищевая</v>
      </c>
      <c r="C364" s="2" t="str">
        <v>Соль пищевая тип 6</v>
      </c>
      <c r="D364" s="2" t="str">
        <f>IFERROR(VLOOKUP(C364,'[1]11. Свод Перечней'!C:H,2,0),"")</f>
        <v>10.84.30.140</v>
      </c>
      <c r="E364" s="2" t="str">
        <f>IFERROR(VLOOKUP(C364,'[1]11. Свод Перечней'!C:H,3,0),"")</f>
        <v>006</v>
      </c>
      <c r="F364" s="2" t="str">
        <f>IFERROR(VLOOKUP(C364,'[1]11. Свод Перечней'!C:H,4,0),"")</f>
        <v>КГ</v>
      </c>
      <c r="G364" s="3" t="str">
        <f>IFERROR(VLOOKUP(C364,'[1]11. Свод Перечней'!C:H,5,0),"")</f>
        <v>Вид соли по способу производства: Молотая
Вид сырья для соли пищевой: Каменная
Помол соли пищевой: №1
Соль йодированная: Нет
Сорт: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4" s="2" t="str">
        <f>IF(LEN(IFERROR(VLOOKUP(C364,'[1]11. Свод Перечней'!C:H,6,0),""))&gt;1,IFERROR(VLOOKUP(C364,'[1]11. Свод Перечней'!C:H,6,0),""),"")</f>
        <v>10.84.30.000-00000007</v>
      </c>
    </row>
    <row r="365" spans="1:8" ht="157.5" customHeight="1" x14ac:dyDescent="0.25">
      <c r="A365" s="2">
        <f>IF(LEN(C365)&gt;0,MAX($A$4:A364)+1,"")</f>
        <v>360</v>
      </c>
      <c r="B365" s="4" t="str">
        <f>IFERROR(INDEX('[1]11. Свод Перечней'!B:C,MATCH(C365,'[1]11. Свод Перечней'!C:C,0),1),"")</f>
        <v>Соль пищевая йодированная</v>
      </c>
      <c r="C365" s="2" t="str">
        <v>Соль пищевая тип 7</v>
      </c>
      <c r="D365" s="2" t="str">
        <f>IFERROR(VLOOKUP(C365,'[1]11. Свод Перечней'!C:H,2,0),"")</f>
        <v>10.84.30.140</v>
      </c>
      <c r="E365" s="2" t="str">
        <f>IFERROR(VLOOKUP(C365,'[1]11. Свод Перечней'!C:H,3,0),"")</f>
        <v>007</v>
      </c>
      <c r="F365" s="2" t="str">
        <f>IFERROR(VLOOKUP(C365,'[1]11. Свод Перечней'!C:H,4,0),"")</f>
        <v>КГ</v>
      </c>
      <c r="G365" s="3" t="str">
        <f>IFERROR(VLOOKUP(C365,'[1]11. Свод Перечней'!C:H,5,0),"")</f>
        <v>Вид соли по способу производства: Молотая
Вид сырья для соли пищевой: Самосадочная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5" s="2" t="str">
        <f>IF(LEN(IFERROR(VLOOKUP(C365,'[1]11. Свод Перечней'!C:H,6,0),""))&gt;1,IFERROR(VLOOKUP(C365,'[1]11. Свод Перечней'!C:H,6,0),""),"")</f>
        <v>10.84.30.000-00000002</v>
      </c>
    </row>
    <row r="366" spans="1:8" ht="159.75" customHeight="1" x14ac:dyDescent="0.25">
      <c r="A366" s="2">
        <f>IF(LEN(C366)&gt;0,MAX($A$4:A365)+1,"")</f>
        <v>361</v>
      </c>
      <c r="B366" s="4" t="str">
        <f>IFERROR(INDEX('[1]11. Свод Перечней'!B:C,MATCH(C366,'[1]11. Свод Перечней'!C:C,0),1),"")</f>
        <v>Соль пищевая йодированная</v>
      </c>
      <c r="C366" s="2" t="str">
        <v>Соль пищевая тип 8</v>
      </c>
      <c r="D366" s="2" t="str">
        <f>IFERROR(VLOOKUP(C366,'[1]11. Свод Перечней'!C:H,2,0),"")</f>
        <v>10.84.30.140</v>
      </c>
      <c r="E366" s="2" t="str">
        <f>IFERROR(VLOOKUP(C366,'[1]11. Свод Перечней'!C:H,3,0),"")</f>
        <v>008</v>
      </c>
      <c r="F366" s="2" t="str">
        <f>IFERROR(VLOOKUP(C366,'[1]11. Свод Перечней'!C:H,4,0),"")</f>
        <v>КГ</v>
      </c>
      <c r="G366" s="3" t="str">
        <f>IFERROR(VLOOKUP(C366,'[1]11. Свод Перечней'!C:H,5,0),"")</f>
        <v>Вид соли по способу производства: Молотая
Вид сырья для соли пищевой: Самосадочная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6" s="2" t="str">
        <f>IF(LEN(IFERROR(VLOOKUP(C366,'[1]11. Свод Перечней'!C:H,6,0),""))&gt;1,IFERROR(VLOOKUP(C366,'[1]11. Свод Перечней'!C:H,6,0),""),"")</f>
        <v>10.84.30.000-00000002</v>
      </c>
    </row>
    <row r="367" spans="1:8" ht="156.75" customHeight="1" x14ac:dyDescent="0.25">
      <c r="A367" s="2">
        <f>IF(LEN(C367)&gt;0,MAX($A$4:A366)+1,"")</f>
        <v>362</v>
      </c>
      <c r="B367" s="4" t="str">
        <f>IFERROR(INDEX('[1]11. Свод Перечней'!B:C,MATCH(C367,'[1]11. Свод Перечней'!C:C,0),1),"")</f>
        <v>Соль пищевая йодированная</v>
      </c>
      <c r="C367" s="2" t="str">
        <v>Соль пищевая тип 9</v>
      </c>
      <c r="D367" s="2" t="str">
        <f>IFERROR(VLOOKUP(C367,'[1]11. Свод Перечней'!C:H,2,0),"")</f>
        <v>10.84.30.140</v>
      </c>
      <c r="E367" s="2" t="str">
        <f>IFERROR(VLOOKUP(C367,'[1]11. Свод Перечней'!C:H,3,0),"")</f>
        <v>009</v>
      </c>
      <c r="F367" s="2" t="str">
        <f>IFERROR(VLOOKUP(C367,'[1]11. Свод Перечней'!C:H,4,0),"")</f>
        <v>КГ</v>
      </c>
      <c r="G367" s="3" t="str">
        <f>IFERROR(VLOOKUP(C367,'[1]11. Свод Перечней'!C:H,5,0),"")</f>
        <v>Вид соли по способу производства: Молотая
Вид сырья для соли пищевой: Морская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7" s="2" t="str">
        <f>IF(LEN(IFERROR(VLOOKUP(C367,'[1]11. Свод Перечней'!C:H,6,0),""))&gt;1,IFERROR(VLOOKUP(C367,'[1]11. Свод Перечней'!C:H,6,0),""),"")</f>
        <v>10.84.30.000-00000004</v>
      </c>
    </row>
    <row r="368" spans="1:8" ht="153" customHeight="1" x14ac:dyDescent="0.25">
      <c r="A368" s="2">
        <f>IF(LEN(C368)&gt;0,MAX($A$4:A367)+1,"")</f>
        <v>363</v>
      </c>
      <c r="B368" s="4" t="str">
        <f>IFERROR(INDEX('[1]11. Свод Перечней'!B:C,MATCH(C368,'[1]11. Свод Перечней'!C:C,0),1),"")</f>
        <v>Соль пищевая йодированная</v>
      </c>
      <c r="C368" s="2" t="str">
        <v>Соль пищевая тип 10</v>
      </c>
      <c r="D368" s="2" t="str">
        <f>IFERROR(VLOOKUP(C368,'[1]11. Свод Перечней'!C:H,2,0),"")</f>
        <v>10.84.30.140</v>
      </c>
      <c r="E368" s="2" t="str">
        <f>IFERROR(VLOOKUP(C368,'[1]11. Свод Перечней'!C:H,3,0),"")</f>
        <v>010</v>
      </c>
      <c r="F368" s="2" t="str">
        <f>IFERROR(VLOOKUP(C368,'[1]11. Свод Перечней'!C:H,4,0),"")</f>
        <v>КГ</v>
      </c>
      <c r="G368" s="3" t="str">
        <f>IFERROR(VLOOKUP(C368,'[1]11. Свод Перечней'!C:H,5,0),"")</f>
        <v>Вид соли по способу производства: Молотая
Вид сырья для соли пищевой: Морская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8" s="2" t="str">
        <f>IF(LEN(IFERROR(VLOOKUP(C368,'[1]11. Свод Перечней'!C:H,6,0),""))&gt;1,IFERROR(VLOOKUP(C368,'[1]11. Свод Перечней'!C:H,6,0),""),"")</f>
        <v>10.84.30.000-00000004</v>
      </c>
    </row>
    <row r="369" spans="1:8" ht="150" customHeight="1" x14ac:dyDescent="0.25">
      <c r="A369" s="2">
        <f>IF(LEN(C369)&gt;0,MAX($A$4:A368)+1,"")</f>
        <v>364</v>
      </c>
      <c r="B369" s="4" t="str">
        <f>IFERROR(INDEX('[1]11. Свод Перечней'!B:C,MATCH(C369,'[1]11. Свод Перечней'!C:C,0),1),"")</f>
        <v>Соль пищевая йодированная</v>
      </c>
      <c r="C369" s="2" t="str">
        <v>Соль пищевая тип 11</v>
      </c>
      <c r="D369" s="2" t="str">
        <f>IFERROR(VLOOKUP(C369,'[1]11. Свод Перечней'!C:H,2,0),"")</f>
        <v>10.84.30.140</v>
      </c>
      <c r="E369" s="2" t="str">
        <f>IFERROR(VLOOKUP(C369,'[1]11. Свод Перечней'!C:H,3,0),"")</f>
        <v>011</v>
      </c>
      <c r="F369" s="2" t="str">
        <f>IFERROR(VLOOKUP(C369,'[1]11. Свод Перечней'!C:H,4,0),"")</f>
        <v>КГ</v>
      </c>
      <c r="G369" s="3" t="str">
        <f>IFERROR(VLOOKUP(C369,'[1]11. Свод Перечней'!C:H,5,0),"")</f>
        <v>Вид соли по способу производства: Молотая
Вид сырья для соли пищевой: Каменная
Помол соли пищевой: №1
Соль йодированная: Да
Сорт: Высший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69" s="2" t="str">
        <f>IF(LEN(IFERROR(VLOOKUP(C369,'[1]11. Свод Перечней'!C:H,6,0),""))&gt;1,IFERROR(VLOOKUP(C369,'[1]11. Свод Перечней'!C:H,6,0),""),"")</f>
        <v>10.84.30.000-00000008</v>
      </c>
    </row>
    <row r="370" spans="1:8" ht="152.25" customHeight="1" x14ac:dyDescent="0.25">
      <c r="A370" s="2">
        <f>IF(LEN(C370)&gt;0,MAX($A$4:A369)+1,"")</f>
        <v>365</v>
      </c>
      <c r="B370" s="4" t="str">
        <f>IFERROR(INDEX('[1]11. Свод Перечней'!B:C,MATCH(C370,'[1]11. Свод Перечней'!C:C,0),1),"")</f>
        <v>Соль пищевая йодированная</v>
      </c>
      <c r="C370" s="2" t="str">
        <v>Соль пищевая тип 12</v>
      </c>
      <c r="D370" s="2" t="str">
        <f>IFERROR(VLOOKUP(C370,'[1]11. Свод Перечней'!C:H,2,0),"")</f>
        <v>10.84.30.140</v>
      </c>
      <c r="E370" s="2" t="str">
        <f>IFERROR(VLOOKUP(C370,'[1]11. Свод Перечней'!C:H,3,0),"")</f>
        <v>012</v>
      </c>
      <c r="F370" s="2" t="str">
        <f>IFERROR(VLOOKUP(C370,'[1]11. Свод Перечней'!C:H,4,0),"")</f>
        <v>КГ</v>
      </c>
      <c r="G370" s="3" t="str">
        <f>IFERROR(VLOOKUP(C370,'[1]11. Свод Перечней'!C:H,5,0),"")</f>
        <v>Вид соли по способу производства: Молотая
Вид сырья для соли пищевой: Каменная
Помол соли пищевой: №1
Соль йодированная: Да
Сорт: Первый
Вес: не более 1 КГ
Особые условия (требования к составу пищевых продуктов): Обогащённая йодатом калия (KIO3)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51574-2018</v>
      </c>
      <c r="H370" s="2" t="str">
        <f>IF(LEN(IFERROR(VLOOKUP(C370,'[1]11. Свод Перечней'!C:H,6,0),""))&gt;1,IFERROR(VLOOKUP(C370,'[1]11. Свод Перечней'!C:H,6,0),""),"")</f>
        <v>10.84.30.000-00000008</v>
      </c>
    </row>
    <row r="371" spans="1:8" ht="141.75" customHeight="1" x14ac:dyDescent="0.25">
      <c r="A371" s="2">
        <f>IF(LEN(C371)&gt;0,MAX($A$4:A370)+1,"")</f>
        <v>366</v>
      </c>
      <c r="B371" s="4" t="str">
        <f>IFERROR(INDEX('[1]11. Свод Перечней'!B:C,MATCH(C371,'[1]11. Свод Перечней'!C:C,0),1),"")</f>
        <v>Молоко, обогащенное витаминно-минеральными комплексами для детского питания 3,2% жирности</v>
      </c>
      <c r="C371" s="2" t="str">
        <v>Молоко питьевое для детского питания тип 1</v>
      </c>
      <c r="D371" s="2" t="str">
        <f>IFERROR(VLOOKUP(C371,'[1]11. Свод Перечней'!C:H,2,0),"")</f>
        <v>10.86.10.110</v>
      </c>
      <c r="E371" s="2" t="str">
        <f>IFERROR(VLOOKUP(C371,'[1]11. Свод Перечней'!C:H,3,0),"")</f>
        <v>003</v>
      </c>
      <c r="F371" s="2" t="str">
        <f>IFERROR(VLOOKUP(C371,'[1]11. Свод Перечней'!C:H,4,0),"")</f>
        <v>Л; ДМ3</v>
      </c>
      <c r="G371" s="3" t="str">
        <f>IFERROR(VLOOKUP(C371,'[1]11. Свод Перечней'!C:H,5,0),"")</f>
        <v>Вид молока по способу обработки: Стерилизованное; Пастеризованное; Ультрапастеризованное
Массовая доля жира: 3,2 ПРОЦ
Наличие обогащающих компонентов: Да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</c>
      <c r="H371" s="2" t="str">
        <f>IF(LEN(IFERROR(VLOOKUP(C371,'[1]11. Свод Перечней'!C:H,6,0),""))&gt;1,IFERROR(VLOOKUP(C371,'[1]11. Свод Перечней'!C:H,6,0),""),"")</f>
        <v>10.86.10.110-00000002</v>
      </c>
    </row>
    <row r="372" spans="1:8" ht="141.75" customHeight="1" x14ac:dyDescent="0.25">
      <c r="A372" s="2">
        <f>IF(LEN(C372)&gt;0,MAX($A$4:A371)+1,"")</f>
        <v>367</v>
      </c>
      <c r="B372" s="4" t="str">
        <f>IFERROR(INDEX('[1]11. Свод Перечней'!B:C,MATCH(C372,'[1]11. Свод Перечней'!C:C,0),1),"")</f>
        <v>Молоко, обогащенное витаминно-минеральными комплексами для детского питания 3,5 % жирности</v>
      </c>
      <c r="C372" s="2" t="str">
        <v>Молоко питьевое для детского питания тип 3</v>
      </c>
      <c r="D372" s="2" t="str">
        <f>IFERROR(VLOOKUP(C372,'[1]11. Свод Перечней'!C:H,2,0),"")</f>
        <v>10.86.10.110</v>
      </c>
      <c r="E372" s="2" t="str">
        <f>IFERROR(VLOOKUP(C372,'[1]11. Свод Перечней'!C:H,3,0),"")</f>
        <v>011</v>
      </c>
      <c r="F372" s="2" t="str">
        <f>IFERROR(VLOOKUP(C372,'[1]11. Свод Перечней'!C:H,4,0),"")</f>
        <v>Л; ДМ3</v>
      </c>
      <c r="G372" s="3" t="str">
        <f>IFERROR(VLOOKUP(C372,'[1]11. Свод Перечней'!C:H,5,0),"")</f>
        <v>Вид молока по способу обработки: Стерилизованное; Пастеризованное; Ультрапастеризованное
Массовая доля жира: 3,5 ПРОЦ
Наличие обогащающих компонентов: Да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</c>
      <c r="H372" s="2" t="str">
        <f>IF(LEN(IFERROR(VLOOKUP(C372,'[1]11. Свод Перечней'!C:H,6,0),""))&gt;1,IFERROR(VLOOKUP(C372,'[1]11. Свод Перечней'!C:H,6,0),""),"")</f>
        <v>10.86.10.110-00000002</v>
      </c>
    </row>
    <row r="373" spans="1:8" ht="145.5" customHeight="1" x14ac:dyDescent="0.25">
      <c r="A373" s="2">
        <f>IF(LEN(C373)&gt;0,MAX($A$4:A372)+1,"")</f>
        <v>368</v>
      </c>
      <c r="B373" s="4" t="str">
        <f>IFERROR(INDEX('[1]11. Свод Перечней'!B:C,MATCH(C373,'[1]11. Свод Перечней'!C:C,0),1),"")</f>
        <v>Молоко для питания детей дошкольного и школьного возраста 3,5 % жирности</v>
      </c>
      <c r="C373" s="2" t="str">
        <v>Молоко питьевое для детского питания тип 4</v>
      </c>
      <c r="D373" s="2" t="str">
        <f>IFERROR(VLOOKUP(C373,'[1]11. Свод Перечней'!C:H,2,0),"")</f>
        <v>10.86.10.110</v>
      </c>
      <c r="E373" s="2" t="str">
        <f>IFERROR(VLOOKUP(C373,'[1]11. Свод Перечней'!C:H,3,0),"")</f>
        <v>006</v>
      </c>
      <c r="F373" s="2" t="str">
        <f>IFERROR(VLOOKUP(C373,'[1]11. Свод Перечней'!C:H,4,0),"")</f>
        <v>Л; ДМ3</v>
      </c>
      <c r="G373" s="3" t="str">
        <f>IFERROR(VLOOKUP(C373,'[1]11. Свод Перечней'!C:H,5,0),"")</f>
        <v>Вид молока по способу обработки: Стерилизованное; Пастеризованное; Ультрапастеризованное
Массовая доля жира: 3,5 ПРОЦ
Наличие обогащающих компонентов: Нет
Вид молока: Коровье
Объем: не более 0,3 Л; ДМ3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32252-2013</v>
      </c>
      <c r="H373" s="2" t="str">
        <f>IF(LEN(IFERROR(VLOOKUP(C373,'[1]11. Свод Перечней'!C:H,6,0),""))&gt;1,IFERROR(VLOOKUP(C373,'[1]11. Свод Перечней'!C:H,6,0),""),"")</f>
        <v>10.86.10.110-00000001</v>
      </c>
    </row>
    <row r="374" spans="1:8" ht="164.25" customHeight="1" x14ac:dyDescent="0.25">
      <c r="A374" s="2">
        <f>IF(LEN(C374)&gt;0,MAX($A$4:A373)+1,"")</f>
        <v>369</v>
      </c>
      <c r="B374" s="4" t="str">
        <f>IFERROR(INDEX('[1]11. Свод Перечней'!B:C,MATCH(C374,'[1]11. Свод Перечней'!C:C,0),1),"")</f>
        <v>Творог для детского питания 4,0%, 5,0%, 9,0%, 10% жирности (в индивидуальной вакуумной упаковке)</v>
      </c>
      <c r="C374" s="2" t="str">
        <v>Творог для детского питания тип 1</v>
      </c>
      <c r="D374" s="2" t="str">
        <f>IFERROR(VLOOKUP(C374,'[1]11. Свод Перечней'!C:H,2,0),"")</f>
        <v>10.86.10.126</v>
      </c>
      <c r="E374" s="2" t="str">
        <f>IFERROR(VLOOKUP(C374,'[1]11. Свод Перечней'!C:H,3,0),"")</f>
        <v>001</v>
      </c>
      <c r="F374" s="2" t="str">
        <f>IFERROR(VLOOKUP(C374,'[1]11. Свод Перечней'!C:H,4,0),"")</f>
        <v>КГ</v>
      </c>
      <c r="G374" s="3" t="str">
        <f>IFERROR(VLOOKUP(C374,'[1]11. Свод Перечней'!C:H,5,0),"")</f>
        <v>Возрастная категория: Дети раннего возраста
Массовая доля жира, min, %: ≥ 4; ≥ 5; ≥ 9; ≥ 10
Массовая доля жира, max, %: ≤ 4; ≤ 5; ≤ 9; ≤ 10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32927-2014;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374" s="2" t="str">
        <f>IF(LEN(IFERROR(VLOOKUP(C374,'[1]11. Свод Перечней'!C:H,6,0),""))&gt;1,IFERROR(VLOOKUP(C374,'[1]11. Свод Перечней'!C:H,6,0),""),"")</f>
        <v>10.86.10.100-00000019</v>
      </c>
    </row>
    <row r="375" spans="1:8" ht="169.5" customHeight="1" x14ac:dyDescent="0.25">
      <c r="A375" s="2">
        <f>IF(LEN(C375)&gt;0,MAX($A$4:A374)+1,"")</f>
        <v>370</v>
      </c>
      <c r="B375" s="4" t="str">
        <f>IFERROR(INDEX('[1]11. Свод Перечней'!B:C,MATCH(C375,'[1]11. Свод Перечней'!C:C,0),1),"")</f>
        <v>Творог, обогащенный витаминно-минеральными комплексами для детского питания 2,5%-10,0% жирности (в индивидуальной вакуумной упаковке)</v>
      </c>
      <c r="C375" s="2" t="str">
        <v>Творог для детского питания тип 2</v>
      </c>
      <c r="D375" s="2" t="str">
        <f>IFERROR(VLOOKUP(C375,'[1]11. Свод Перечней'!C:H,2,0),"")</f>
        <v>10.86.10.126</v>
      </c>
      <c r="E375" s="2" t="str">
        <f>IFERROR(VLOOKUP(C375,'[1]11. Свод Перечней'!C:H,3,0),"")</f>
        <v>002</v>
      </c>
      <c r="F375" s="2" t="str">
        <f>IFERROR(VLOOKUP(C375,'[1]11. Свод Перечней'!C:H,4,0),"")</f>
        <v>КГ</v>
      </c>
      <c r="G375" s="3" t="str">
        <f>IFERROR(VLOOKUP(C375,'[1]11. Свод Перечней'!C:H,5,0),"")</f>
        <v>Возрастная категория: Дети раннего возраста
Массовая доля жира, min, %: ≥ 2,5; ≥ 4; ≥ 5; ≥ 9; ≥ 10
Массовая доля жира, max, %: ≤ 2,5; ≤ 4; ≤ 5; ≤ 9; ≤ 10
Витаминно-минеральный комплекс в составе: Наличие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375" s="2" t="str">
        <f>IF(LEN(IFERROR(VLOOKUP(C375,'[1]11. Свод Перечней'!C:H,6,0),""))&gt;1,IFERROR(VLOOKUP(C375,'[1]11. Свод Перечней'!C:H,6,0),""),"")</f>
        <v>10.86.10.100-00000019</v>
      </c>
    </row>
    <row r="376" spans="1:8" ht="207" customHeight="1" x14ac:dyDescent="0.25">
      <c r="A376" s="2">
        <f>IF(LEN(C376)&gt;0,MAX($A$4:A375)+1,"")</f>
        <v>371</v>
      </c>
      <c r="B376" s="4" t="str">
        <f>IFERROR(INDEX('[1]11. Свод Перечней'!B:C,MATCH(C376,'[1]11. Свод Перечней'!C:C,0),1),"")</f>
        <v>Продукция соковая. Соки фруктовые и фруктово-овощные для детского питания</v>
      </c>
      <c r="C376" s="2" t="str">
        <v>Сок фруктовый для детского питания тип 1</v>
      </c>
      <c r="D376" s="2" t="str">
        <f>IFERROR(VLOOKUP(C376,'[1]11. Свод Перечней'!C:H,2,0),"")</f>
        <v>10.86.10.243</v>
      </c>
      <c r="E376" s="2" t="str">
        <f>IFERROR(VLOOKUP(C376,'[1]11. Свод Перечней'!C:H,3,0),"")</f>
        <v>001</v>
      </c>
      <c r="F376" s="2" t="str">
        <f>IFERROR(VLOOKUP(C376,'[1]11. Свод Перечней'!C:H,4,0),"")</f>
        <v>Л; ДМ3</v>
      </c>
      <c r="G376" s="3" t="str">
        <f>IFERROR(VLOOKUP(C376,'[1]11. Свод Перечней'!C:H,5,0),"")</f>
        <v>Вид сока: Фруктовый; Фруктово-овощной
Вид сока по технологии производства: Восстановленный; Прямого отжима
Вид сока по способу обработки: Пастеризованный; Стерилизованный
Возрастная категория: Дети раннего возраста; Дети дошкольного и школьного возраста
Сок осветленный: Нет; Да
Сок с мякотью: Нет; Да
Наличие обогащающих компонентов: Нет; Да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32920-2022;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32103-2013;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376" s="2" t="str">
        <f>IF(LEN(IFERROR(VLOOKUP(C376,'[1]11. Свод Перечней'!C:H,6,0),""))&gt;1,IFERROR(VLOOKUP(C376,'[1]11. Свод Перечней'!C:H,6,0),""),"")</f>
        <v>10.86.10.243-00000001, 10.86.10.243-00000002</v>
      </c>
    </row>
    <row r="377" spans="1:8" ht="175.5" customHeight="1" x14ac:dyDescent="0.25">
      <c r="A377" s="2">
        <f>IF(LEN(C377)&gt;0,MAX($A$4:A376)+1,"")</f>
        <v>372</v>
      </c>
      <c r="B377" s="4" t="str">
        <f>IFERROR(INDEX('[1]11. Свод Перечней'!B:C,MATCH(C377,'[1]11. Свод Перечней'!C:C,0),1),"")</f>
        <v>Каши лечебно- профилактические для детского питания*</v>
      </c>
      <c r="C377" s="2" t="str">
        <v>Каша молочная для детского питания тип 1</v>
      </c>
      <c r="D377" s="2" t="str">
        <f>IFERROR(VLOOKUP(C377,'[1]11. Свод Перечней'!C:H,2,0),"")</f>
        <v>10.86.10.191</v>
      </c>
      <c r="E377" s="2" t="str">
        <f>IFERROR(VLOOKUP(C377,'[1]11. Свод Перечней'!C:H,3,0),"")</f>
        <v>001</v>
      </c>
      <c r="F377" s="2" t="str">
        <f>IFERROR(VLOOKUP(C377,'[1]11. Свод Перечней'!C:H,4,0),"")</f>
        <v>КГ</v>
      </c>
      <c r="G377" s="3" t="str">
        <f>IFERROR(VLOOKUP(C377,'[1]11. Свод Перечней'!C:H,5,0),"")</f>
        <v>Вид каши: Гречневая; Овсяная; Рисовая
Способ приготовления: Требующая варки
Форма выпуска: Сухая
Тип: Лечебно-профилактическая
Вес: не более 1 КГ
Упаковка производителя: Наличие
Назначение: Для детского питания раннего, дошкольного и школьного возраста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Р 51172-98</v>
      </c>
      <c r="H377" s="2" t="str">
        <f>IF(LEN(IFERROR(VLOOKUP(C377,'[1]11. Свод Перечней'!C:H,6,0),""))&gt;1,IFERROR(VLOOKUP(C377,'[1]11. Свод Перечней'!C:H,6,0),""),"")</f>
        <v>10.86.10.100-00000001</v>
      </c>
    </row>
    <row r="378" spans="1:8" ht="155.25" customHeight="1" x14ac:dyDescent="0.25">
      <c r="A378" s="2">
        <f>IF(LEN(C378)&gt;0,MAX($A$4:A377)+1,"")</f>
        <v>373</v>
      </c>
      <c r="B378" s="4" t="str">
        <f>IFERROR(INDEX('[1]11. Свод Перечней'!B:C,MATCH(C378,'[1]11. Свод Перечней'!C:C,0),1),"")</f>
        <v>Продукты детского питания сухие. Каши</v>
      </c>
      <c r="C378" s="2" t="str">
        <v>Каша молочная для детского питания тип 2</v>
      </c>
      <c r="D378" s="2" t="str">
        <f>IFERROR(VLOOKUP(C378,'[1]11. Свод Перечней'!C:H,2,0),"")</f>
        <v>10.86.10.136</v>
      </c>
      <c r="E378" s="2" t="str">
        <f>IFERROR(VLOOKUP(C378,'[1]11. Свод Перечней'!C:H,3,0),"")</f>
        <v>001</v>
      </c>
      <c r="F378" s="2" t="str">
        <f>IFERROR(VLOOKUP(C378,'[1]11. Свод Перечней'!C:H,4,0),"")</f>
        <v>КГ</v>
      </c>
      <c r="G378" s="3" t="str">
        <f>IFERROR(VLOOKUP(C378,'[1]11. Свод Перечней'!C:H,5,0),"")</f>
        <v>Вид каши: Рисовая; Гречневая; Кукурузная; Манная; Овсяная; Ячменная
Способ приготовления: Требующая варки; Не требующая варки
Форма выпуска: Сухая
Тип: Зерновые и их смеси (безмолочные); Зерномолочные (молочные)
Вес: не более 1 КГ
Упаковка производителя: Наличие
Назначение: В качестве прикорма детей первого года жизни, не ранее четырех месяцев жизни, а также в питании детей старше года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52405-2005</v>
      </c>
      <c r="H378" s="2" t="str">
        <f>IF(LEN(IFERROR(VLOOKUP(C378,'[1]11. Свод Перечней'!C:H,6,0),""))&gt;1,IFERROR(VLOOKUP(C378,'[1]11. Свод Перечней'!C:H,6,0),""),"")</f>
        <v>10.86.10.100-00000001</v>
      </c>
    </row>
    <row r="379" spans="1:8" ht="135" customHeight="1" x14ac:dyDescent="0.25">
      <c r="A379" s="2">
        <f>IF(LEN(C379)&gt;0,MAX($A$4:A378)+1,"")</f>
        <v>374</v>
      </c>
      <c r="B379" s="4" t="str">
        <f>IFERROR(INDEX('[1]11. Свод Перечней'!B:C,MATCH(C379,'[1]11. Свод Перечней'!C:C,0),1),"")</f>
        <v>Сосиски вареные в ассортименте для детского питания (с 3-х летнего возраста)</v>
      </c>
      <c r="C379" s="2" t="str">
        <v>Изделия колбасные вареные для детского питания тип 1</v>
      </c>
      <c r="D379" s="2" t="str">
        <f>IFERROR(VLOOKUP(C379,'[1]11. Свод Перечней'!C:H,2,0),"")</f>
        <v>10.86.10.612</v>
      </c>
      <c r="E379" s="2" t="str">
        <f>IFERROR(VLOOKUP(C379,'[1]11. Свод Перечней'!C:H,3,0),"")</f>
        <v>001</v>
      </c>
      <c r="F379" s="2" t="str">
        <f>IFERROR(VLOOKUP(C379,'[1]11. Свод Перечней'!C:H,4,0),"")</f>
        <v>КГ</v>
      </c>
      <c r="G379" s="3" t="str">
        <f>IFERROR(VLOOKUP(C379,'[1]11. Свод Перечней'!C:H,5,0),"")</f>
        <v>Вид изделия: Колбаски (сосиски)
Наименование изделия: Тимка; Сказка-вита; Сказка; Печеночные; Малышок; Карапуз; Здоровье; Диабетическая детская; Детские витаминизированные; Детские; Гематогеновые
Назначение: Для питания детей с 3 лет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31498-2012, ГОСТ 31802-2012</v>
      </c>
      <c r="H379" s="2" t="str">
        <f>IF(LEN(IFERROR(VLOOKUP(C379,'[1]11. Свод Перечней'!C:H,6,0),""))&gt;1,IFERROR(VLOOKUP(C379,'[1]11. Свод Перечней'!C:H,6,0),""),"")</f>
        <v>10.86.10.610-00000004</v>
      </c>
    </row>
    <row r="380" spans="1:8" ht="99.95" customHeight="1" x14ac:dyDescent="0.25">
      <c r="A380" s="2">
        <f>IF(LEN(C380)&gt;0,MAX($A$4:A379)+1,"")</f>
        <v>375</v>
      </c>
      <c r="B380" s="4" t="str">
        <f>IFERROR(INDEX('[1]11. Свод Перечней'!B:C,MATCH(C380,'[1]11. Свод Перечней'!C:C,0),1),"")</f>
        <v>Ветчина вареная в оболочке для детского питания</v>
      </c>
      <c r="C380" s="2" t="str">
        <v>Ветчина для детского питания тип 1</v>
      </c>
      <c r="D380" s="2" t="str">
        <f>IFERROR(VLOOKUP(C380,'[1]11. Свод Перечней'!C:H,2,0),"")</f>
        <v>10.86.10.614</v>
      </c>
      <c r="E380" s="2" t="str">
        <f>IFERROR(VLOOKUP(C380,'[1]11. Свод Перечней'!C:H,3,0),"")</f>
        <v>001</v>
      </c>
      <c r="F380" s="2" t="str">
        <f>IFERROR(VLOOKUP(C380,'[1]11. Свод Перечней'!C:H,4,0),"")</f>
        <v>КГ</v>
      </c>
      <c r="G380" s="3" t="str">
        <f>IFERROR(VLOOKUP(C380,'[1]11. Свод Перечней'!C:H,5,0),"")</f>
        <v>Тип: Вареная
Оболочка: Наличие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мяса и мясной продукции" от 09.10.2013 № 034/2013, ГОСТ Р 54753-2011</v>
      </c>
      <c r="H380" s="2" t="str">
        <f>IF(LEN(IFERROR(VLOOKUP(C380,'[1]11. Свод Перечней'!C:H,6,0),""))&gt;1,IFERROR(VLOOKUP(C380,'[1]11. Свод Перечней'!C:H,6,0),""),"")</f>
        <v/>
      </c>
    </row>
    <row r="381" spans="1:8" ht="99.95" customHeight="1" x14ac:dyDescent="0.25">
      <c r="A381" s="2">
        <f>IF(LEN(C381)&gt;0,MAX($A$4:A380)+1,"")</f>
        <v>376</v>
      </c>
      <c r="B381" s="4" t="str">
        <f>IFERROR(INDEX('[1]11. Свод Перечней'!B:C,MATCH(C381,'[1]11. Свод Перечней'!C:C,0),1),"")</f>
        <v>Меланж яичный</v>
      </c>
      <c r="C381" s="2" t="str">
        <v>Меланж яичный тип 1</v>
      </c>
      <c r="D381" s="2" t="str">
        <f>IFERROR(VLOOKUP(C381,'[1]11. Свод Перечней'!C:H,2,0),"")</f>
        <v>10.89.12.111</v>
      </c>
      <c r="E381" s="2" t="str">
        <f>IFERROR(VLOOKUP(C381,'[1]11. Свод Перечней'!C:H,3,0),"")</f>
        <v>001</v>
      </c>
      <c r="F381" s="2" t="str">
        <f>IFERROR(VLOOKUP(C381,'[1]11. Свод Перечней'!C:H,4,0),"")</f>
        <v>Л; ДМ3</v>
      </c>
      <c r="G381" s="3" t="str">
        <f>IFERROR(VLOOKUP(C381,'[1]11. Свод Перечней'!C:H,5,0),"")</f>
        <v>Тип: Жидкий пищевой
Объем: не более 1 Л; ДМ3
Режим термической обработки: Пастеризованный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30363-2013</v>
      </c>
      <c r="H381" s="2" t="str">
        <f>IF(LEN(IFERROR(VLOOKUP(C381,'[1]11. Свод Перечней'!C:H,6,0),""))&gt;1,IFERROR(VLOOKUP(C381,'[1]11. Свод Перечней'!C:H,6,0),""),"")</f>
        <v/>
      </c>
    </row>
    <row r="382" spans="1:8" ht="99.95" customHeight="1" x14ac:dyDescent="0.25">
      <c r="A382" s="2">
        <f>IF(LEN(C382)&gt;0,MAX($A$4:A381)+1,"")</f>
        <v>377</v>
      </c>
      <c r="B382" s="4" t="str">
        <f>IFERROR(INDEX('[1]11. Свод Перечней'!B:C,MATCH(C382,'[1]11. Свод Перечней'!C:C,0),1),"")</f>
        <v xml:space="preserve">Дрожжи хлебопекарные прессованные </v>
      </c>
      <c r="C382" s="2" t="str">
        <v>Дрожжи хлебопекарные прессованные тип 1</v>
      </c>
      <c r="D382" s="2" t="str">
        <f>IFERROR(VLOOKUP(C382,'[1]11. Свод Перечней'!C:H,2,0),"")</f>
        <v>10.89.13.111</v>
      </c>
      <c r="E382" s="2" t="str">
        <f>IFERROR(VLOOKUP(C382,'[1]11. Свод Перечней'!C:H,3,0),"")</f>
        <v>001</v>
      </c>
      <c r="F382" s="2" t="str">
        <f>IFERROR(VLOOKUP(C382,'[1]11. Свод Перечней'!C:H,4,0),"")</f>
        <v>КГ</v>
      </c>
      <c r="G382" s="3" t="str">
        <f>IFERROR(VLOOKUP(C382,'[1]11. Свод Перечней'!C:H,5,0),"")</f>
        <v>Сорт: Высший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82" s="2" t="str">
        <f>IF(LEN(IFERROR(VLOOKUP(C382,'[1]11. Свод Перечней'!C:H,6,0),""))&gt;1,IFERROR(VLOOKUP(C382,'[1]11. Свод Перечней'!C:H,6,0),""),"")</f>
        <v>10.89.13.111-00000003</v>
      </c>
    </row>
    <row r="383" spans="1:8" ht="99.95" customHeight="1" x14ac:dyDescent="0.25">
      <c r="A383" s="2">
        <f>IF(LEN(C383)&gt;0,MAX($A$4:A382)+1,"")</f>
        <v>378</v>
      </c>
      <c r="B383" s="4" t="str">
        <f>IFERROR(INDEX('[1]11. Свод Перечней'!B:C,MATCH(C383,'[1]11. Свод Перечней'!C:C,0),1),"")</f>
        <v xml:space="preserve">Дрожжи хлебопекарные прессованные </v>
      </c>
      <c r="C383" s="2" t="str">
        <v>Дрожжи хлебопекарные прессованные тип 2</v>
      </c>
      <c r="D383" s="2" t="str">
        <f>IFERROR(VLOOKUP(C383,'[1]11. Свод Перечней'!C:H,2,0),"")</f>
        <v>10.89.13.111</v>
      </c>
      <c r="E383" s="2" t="str">
        <f>IFERROR(VLOOKUP(C383,'[1]11. Свод Перечней'!C:H,3,0),"")</f>
        <v>002</v>
      </c>
      <c r="F383" s="2" t="str">
        <f>IFERROR(VLOOKUP(C383,'[1]11. Свод Перечней'!C:H,4,0),"")</f>
        <v>КГ</v>
      </c>
      <c r="G383" s="3" t="str">
        <f>IFERROR(VLOOKUP(C383,'[1]11. Свод Перечней'!C:H,5,0),"")</f>
        <v>Сорт: Высший
Вес: не менее 0,6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83" s="2" t="str">
        <f>IF(LEN(IFERROR(VLOOKUP(C383,'[1]11. Свод Перечней'!C:H,6,0),""))&gt;1,IFERROR(VLOOKUP(C383,'[1]11. Свод Перечней'!C:H,6,0),""),"")</f>
        <v>10.89.13.111-00000003</v>
      </c>
    </row>
    <row r="384" spans="1:8" ht="99.95" customHeight="1" x14ac:dyDescent="0.25">
      <c r="A384" s="2">
        <f>IF(LEN(C384)&gt;0,MAX($A$4:A383)+1,"")</f>
        <v>379</v>
      </c>
      <c r="B384" s="4" t="str">
        <f>IFERROR(INDEX('[1]11. Свод Перечней'!B:C,MATCH(C384,'[1]11. Свод Перечней'!C:C,0),1),"")</f>
        <v xml:space="preserve">Дрожжи хлебопекарные прессованные </v>
      </c>
      <c r="C384" s="2" t="str">
        <v>Дрожжи хлебопекарные прессованные тип 4</v>
      </c>
      <c r="D384" s="2" t="str">
        <f>IFERROR(VLOOKUP(C384,'[1]11. Свод Перечней'!C:H,2,0),"")</f>
        <v>10.89.13.111</v>
      </c>
      <c r="E384" s="2" t="str">
        <f>IFERROR(VLOOKUP(C384,'[1]11. Свод Перечней'!C:H,3,0),"")</f>
        <v>004</v>
      </c>
      <c r="F384" s="2" t="str">
        <f>IFERROR(VLOOKUP(C384,'[1]11. Свод Перечней'!C:H,4,0),"")</f>
        <v>КГ</v>
      </c>
      <c r="G384" s="3" t="str">
        <f>IFERROR(VLOOKUP(C384,'[1]11. Свод Перечней'!C:H,5,0),"")</f>
        <v>Сорт: Высший
Вес: не менее 0,2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54731-2011;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84" s="2" t="str">
        <f>IF(LEN(IFERROR(VLOOKUP(C384,'[1]11. Свод Перечней'!C:H,6,0),""))&gt;1,IFERROR(VLOOKUP(C384,'[1]11. Свод Перечней'!C:H,6,0),""),"")</f>
        <v>10.89.13.111-00000003</v>
      </c>
    </row>
    <row r="385" spans="1:8" ht="99.95" customHeight="1" x14ac:dyDescent="0.25">
      <c r="A385" s="2">
        <f>IF(LEN(C385)&gt;0,MAX($A$4:A384)+1,"")</f>
        <v>380</v>
      </c>
      <c r="B385" s="4" t="str">
        <f>IFERROR(INDEX('[1]11. Свод Перечней'!B:C,MATCH(C385,'[1]11. Свод Перечней'!C:C,0),1),"")</f>
        <v xml:space="preserve">Дрожжи хлебопекарные сушеные </v>
      </c>
      <c r="C385" s="2" t="str">
        <v>Дрожжи хлебопекарные сушеные тип 3</v>
      </c>
      <c r="D385" s="2" t="str">
        <f>IFERROR(VLOOKUP(C385,'[1]11. Свод Перечней'!C:H,2,0),"")</f>
        <v>10.89.13.112</v>
      </c>
      <c r="E385" s="2" t="str">
        <f>IFERROR(VLOOKUP(C385,'[1]11. Свод Перечней'!C:H,3,0),"")</f>
        <v>001</v>
      </c>
      <c r="F385" s="2" t="str">
        <f>IFERROR(VLOOKUP(C385,'[1]11. Свод Перечней'!C:H,4,0),"")</f>
        <v>КГ</v>
      </c>
      <c r="G385" s="3" t="str">
        <f>IFERROR(VLOOKUP(C385,'[1]11. Свод Перечней'!C:H,5,0),"")</f>
        <v>Сорт: Высший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54845-2011</v>
      </c>
      <c r="H385" s="2" t="str">
        <f>IF(LEN(IFERROR(VLOOKUP(C385,'[1]11. Свод Перечней'!C:H,6,0),""))&gt;1,IFERROR(VLOOKUP(C385,'[1]11. Свод Перечней'!C:H,6,0),""),"")</f>
        <v>10.89.13.112-00000003</v>
      </c>
    </row>
    <row r="386" spans="1:8" ht="99.95" customHeight="1" x14ac:dyDescent="0.25">
      <c r="A386" s="2">
        <f>IF(LEN(C386)&gt;0,MAX($A$4:A385)+1,"")</f>
        <v>381</v>
      </c>
      <c r="B386" s="4" t="str">
        <f>IFERROR(INDEX('[1]11. Свод Перечней'!B:C,MATCH(C386,'[1]11. Свод Перечней'!C:C,0),1),"")</f>
        <v>Ванилин</v>
      </c>
      <c r="C386" s="2" t="str">
        <v>Ванилин тип 1</v>
      </c>
      <c r="D386" s="2" t="str">
        <f>IFERROR(VLOOKUP(C386,'[1]11. Свод Перечней'!C:H,2,0),"")</f>
        <v>10.89.19.150</v>
      </c>
      <c r="E386" s="2" t="str">
        <f>IFERROR(VLOOKUP(C386,'[1]11. Свод Перечней'!C:H,3,0),"")</f>
        <v>001</v>
      </c>
      <c r="F386" s="2" t="str">
        <f>IFERROR(VLOOKUP(C386,'[1]11. Свод Перечней'!C:H,4,0),"")</f>
        <v>КГ</v>
      </c>
      <c r="G386" s="3" t="str">
        <f>IFERROR(VLOOKUP(C386,'[1]11. Свод Перечней'!C:H,5,0),"")</f>
        <v>Вес: не более 0,01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16599-71</v>
      </c>
      <c r="H386" s="2" t="str">
        <f>IF(LEN(IFERROR(VLOOKUP(C386,'[1]11. Свод Перечней'!C:H,6,0),""))&gt;1,IFERROR(VLOOKUP(C386,'[1]11. Свод Перечней'!C:H,6,0),""),"")</f>
        <v/>
      </c>
    </row>
    <row r="387" spans="1:8" ht="99.95" customHeight="1" x14ac:dyDescent="0.25">
      <c r="A387" s="2">
        <f>IF(LEN(C387)&gt;0,MAX($A$4:A386)+1,"")</f>
        <v>382</v>
      </c>
      <c r="B387" s="4" t="str">
        <f>IFERROR(INDEX('[1]11. Свод Перечней'!B:C,MATCH(C387,'[1]11. Свод Перечней'!C:C,0),1),"")</f>
        <v>Желатин пищевой</v>
      </c>
      <c r="C387" s="2" t="str">
        <v>Желатин тип 1</v>
      </c>
      <c r="D387" s="2" t="str">
        <f>IFERROR(VLOOKUP(C387,'[1]11. Свод Перечней'!C:H,2,0),"")</f>
        <v>20.59.60.111</v>
      </c>
      <c r="E387" s="2" t="str">
        <f>IFERROR(VLOOKUP(C387,'[1]11. Свод Перечней'!C:H,3,0),"")</f>
        <v>001</v>
      </c>
      <c r="F387" s="2" t="str">
        <f>IFERROR(VLOOKUP(C387,'[1]11. Свод Перечней'!C:H,4,0),"")</f>
        <v>КГ</v>
      </c>
      <c r="G387" s="3" t="str">
        <f>IFERROR(VLOOKUP(C387,'[1]11. Свод Перечней'!C:H,5,0),"")</f>
        <v>Тип: Пищевой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11293-2017</v>
      </c>
      <c r="H387" s="2" t="str">
        <f>IF(LEN(IFERROR(VLOOKUP(C387,'[1]11. Свод Перечней'!C:H,6,0),""))&gt;1,IFERROR(VLOOKUP(C387,'[1]11. Свод Перечней'!C:H,6,0),""),"")</f>
        <v/>
      </c>
    </row>
    <row r="388" spans="1:8" ht="99.95" customHeight="1" x14ac:dyDescent="0.25">
      <c r="A388" s="2">
        <f>IF(LEN(C388)&gt;0,MAX($A$4:A387)+1,"")</f>
        <v>383</v>
      </c>
      <c r="B388" s="4" t="str">
        <f>IFERROR(INDEX('[1]11. Свод Перечней'!B:C,MATCH(C388,'[1]11. Свод Перечней'!C:C,0),1),"")</f>
        <v>Сода пищевая</v>
      </c>
      <c r="C388" s="2" t="str">
        <v>Сода тип 1</v>
      </c>
      <c r="D388" s="2" t="str">
        <f>IFERROR(VLOOKUP(C388,'[1]11. Свод Перечней'!C:H,2,0),"")</f>
        <v>10.89.19.150</v>
      </c>
      <c r="E388" s="2" t="str">
        <f>IFERROR(VLOOKUP(C388,'[1]11. Свод Перечней'!C:H,3,0),"")</f>
        <v>004</v>
      </c>
      <c r="F388" s="2" t="str">
        <f>IFERROR(VLOOKUP(C388,'[1]11. Свод Перечней'!C:H,4,0),"")</f>
        <v>КГ</v>
      </c>
      <c r="G388" s="3" t="str">
        <f>IFERROR(VLOOKUP(C388,'[1]11. Свод Перечней'!C:H,5,0),"")</f>
        <v>Тип: Пищевая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2156-76;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32802-2014</v>
      </c>
      <c r="H388" s="2" t="str">
        <f>IF(LEN(IFERROR(VLOOKUP(C388,'[1]11. Свод Перечней'!C:H,6,0),""))&gt;1,IFERROR(VLOOKUP(C388,'[1]11. Свод Перечней'!C:H,6,0),""),"")</f>
        <v/>
      </c>
    </row>
    <row r="389" spans="1:8" ht="99.95" customHeight="1" x14ac:dyDescent="0.25">
      <c r="A389" s="2">
        <f>IF(LEN(C389)&gt;0,MAX($A$4:A388)+1,"")</f>
        <v>384</v>
      </c>
      <c r="B389" s="4" t="str">
        <f>IFERROR(INDEX('[1]11. Свод Перечней'!B:C,MATCH(C389,'[1]11. Свод Перечней'!C:C,0),1),"")</f>
        <v>Гематоген</v>
      </c>
      <c r="C389" s="2" t="str">
        <v>Гематоген тип 1</v>
      </c>
      <c r="D389" s="2" t="str">
        <f>IFERROR(VLOOKUP(C389,'[1]11. Свод Перечней'!C:H,2,0),"")</f>
        <v>10.89.19.290</v>
      </c>
      <c r="E389" s="2" t="str">
        <f>IFERROR(VLOOKUP(C389,'[1]11. Свод Перечней'!C:H,3,0),"")</f>
        <v>001</v>
      </c>
      <c r="F389" s="2" t="str">
        <f>IFERROR(VLOOKUP(C389,'[1]11. Свод Перечней'!C:H,4,0),"")</f>
        <v>КГ</v>
      </c>
      <c r="G389" s="3" t="str">
        <f>IFERROR(VLOOKUP(C389,'[1]11. Свод Перечней'!C:H,5,0),"")</f>
        <v>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89" s="2" t="str">
        <f>IF(LEN(IFERROR(VLOOKUP(C389,'[1]11. Свод Перечней'!C:H,6,0),""))&gt;1,IFERROR(VLOOKUP(C389,'[1]11. Свод Перечней'!C:H,6,0),""),"")</f>
        <v/>
      </c>
    </row>
    <row r="390" spans="1:8" ht="147" customHeight="1" x14ac:dyDescent="0.25">
      <c r="A390" s="2">
        <f>IF(LEN(C390)&gt;0,MAX($A$4:A389)+1,"")</f>
        <v>385</v>
      </c>
      <c r="B390" s="4" t="str">
        <f>IFERROR(INDEX('[1]11. Свод Перечней'!B:C,MATCH(C390,'[1]11. Свод Перечней'!C:C,0),1),"")</f>
        <v>Гематоген, обогащенный витаминно-минеральными комплексами</v>
      </c>
      <c r="C390" s="2" t="str">
        <v>Гематоген тип 2</v>
      </c>
      <c r="D390" s="2" t="str">
        <f>IFERROR(VLOOKUP(C390,'[1]11. Свод Перечней'!C:H,2,0),"")</f>
        <v>10.89.19.290</v>
      </c>
      <c r="E390" s="2" t="str">
        <f>IFERROR(VLOOKUP(C390,'[1]11. Свод Перечней'!C:H,3,0),"")</f>
        <v>002</v>
      </c>
      <c r="F390" s="2" t="str">
        <f>IFERROR(VLOOKUP(C390,'[1]11. Свод Перечней'!C:H,4,0),"")</f>
        <v>КГ</v>
      </c>
      <c r="G390" s="3" t="str">
        <f>IFERROR(VLOOKUP(C390,'[1]11. Свод Перечней'!C:H,5,0),"")</f>
        <v>Тип: Обогащенный витаминно-минеральными комплексами; Обогащенный гемоглобином (железом)
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390" s="2" t="str">
        <f>IF(LEN(IFERROR(VLOOKUP(C390,'[1]11. Свод Перечней'!C:H,6,0),""))&gt;1,IFERROR(VLOOKUP(C390,'[1]11. Свод Перечней'!C:H,6,0),""),"")</f>
        <v/>
      </c>
    </row>
    <row r="391" spans="1:8" ht="150" customHeight="1" x14ac:dyDescent="0.25">
      <c r="A391" s="2">
        <f>IF(LEN(C391)&gt;0,MAX($A$4:A390)+1,"")</f>
        <v>386</v>
      </c>
      <c r="B391" s="4" t="str">
        <f>IFERROR(INDEX('[1]11. Свод Перечней'!B:C,MATCH(C391,'[1]11. Свод Перечней'!C:C,0),1),"")</f>
        <v>Вода минеральная природная питьевая столовая</v>
      </c>
      <c r="C391" s="2" t="str">
        <v>Вода минеральная природная питьевая упакованная тип 1</v>
      </c>
      <c r="D391" s="2" t="str">
        <f>IFERROR(VLOOKUP(C391,'[1]11. Свод Перечней'!C:H,2,0),"")</f>
        <v>11.07.11.111</v>
      </c>
      <c r="E391" s="2" t="str">
        <f>IFERROR(VLOOKUP(C391,'[1]11. Свод Перечней'!C:H,3,0),"")</f>
        <v>002</v>
      </c>
      <c r="F391" s="2" t="str">
        <f>IFERROR(VLOOKUP(C391,'[1]11. Свод Перечней'!C:H,4,0),"")</f>
        <v>ШТ</v>
      </c>
      <c r="G391" s="3" t="str">
        <f>IFERROR(VLOOKUP(C391,'[1]11. Свод Перечней'!C:H,5,0),"")</f>
        <v>Тип воды по назначению: Столовая
Объем: 0,5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</c>
      <c r="H391" s="2" t="str">
        <f>IF(LEN(IFERROR(VLOOKUP(C391,'[1]11. Свод Перечней'!C:H,6,0),""))&gt;1,IFERROR(VLOOKUP(C391,'[1]11. Свод Перечней'!C:H,6,0),""),"")</f>
        <v>11.07.11.110-00000003</v>
      </c>
    </row>
    <row r="392" spans="1:8" ht="142.5" customHeight="1" x14ac:dyDescent="0.25">
      <c r="A392" s="2">
        <f>IF(LEN(C392)&gt;0,MAX($A$4:A391)+1,"")</f>
        <v>387</v>
      </c>
      <c r="B392" s="4" t="str">
        <f>IFERROR(INDEX('[1]11. Свод Перечней'!B:C,MATCH(C392,'[1]11. Свод Перечней'!C:C,0),1),"")</f>
        <v>Вода минеральная природная питьевая столовая</v>
      </c>
      <c r="C392" s="2" t="str">
        <v>Вода минеральная природная питьевая упакованная тип 2</v>
      </c>
      <c r="D392" s="2" t="str">
        <f>IFERROR(VLOOKUP(C392,'[1]11. Свод Перечней'!C:H,2,0),"")</f>
        <v>11.07.11.111</v>
      </c>
      <c r="E392" s="2" t="str">
        <f>IFERROR(VLOOKUP(C392,'[1]11. Свод Перечней'!C:H,3,0),"")</f>
        <v>001</v>
      </c>
      <c r="F392" s="2" t="str">
        <f>IFERROR(VLOOKUP(C392,'[1]11. Свод Перечней'!C:H,4,0),"")</f>
        <v>ШТ</v>
      </c>
      <c r="G392" s="3" t="str">
        <f>IFERROR(VLOOKUP(C392,'[1]11. Свод Перечней'!C:H,5,0),"")</f>
        <v>Тип воды по назначению: Столовая
Объем: 1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</c>
      <c r="H392" s="2" t="str">
        <f>IF(LEN(IFERROR(VLOOKUP(C392,'[1]11. Свод Перечней'!C:H,6,0),""))&gt;1,IFERROR(VLOOKUP(C392,'[1]11. Свод Перечней'!C:H,6,0),""),"")</f>
        <v>11.07.11.110-00000003</v>
      </c>
    </row>
    <row r="393" spans="1:8" ht="192.75" customHeight="1" x14ac:dyDescent="0.25">
      <c r="A393" s="2">
        <f>IF(LEN(C393)&gt;0,MAX($A$4:A392)+1,"")</f>
        <v>388</v>
      </c>
      <c r="B393" s="4" t="str">
        <f>IFERROR(INDEX('[1]11. Свод Перечней'!B:C,MATCH(C393,'[1]11. Свод Перечней'!C:C,0),1),"")</f>
        <v>Вода минеральная природная питьевая столовая</v>
      </c>
      <c r="C393" s="2" t="str">
        <v>Вода минеральная природная питьевая упакованная тип 3</v>
      </c>
      <c r="D393" s="2" t="str">
        <f>IFERROR(VLOOKUP(C393,'[1]11. Свод Перечней'!C:H,2,0),"")</f>
        <v>11.07.11.111</v>
      </c>
      <c r="E393" s="2" t="str">
        <f>IFERROR(VLOOKUP(C393,'[1]11. Свод Перечней'!C:H,3,0),"")</f>
        <v>003</v>
      </c>
      <c r="F393" s="2" t="str">
        <f>IFERROR(VLOOKUP(C393,'[1]11. Свод Перечней'!C:H,4,0),"")</f>
        <v>ШТ</v>
      </c>
      <c r="G393" s="3" t="str">
        <f>IFERROR(VLOOKUP(C393,'[1]11. Свод Перечней'!C:H,5,0),"")</f>
        <v>Тип воды по назначению: Столовая
Объем: ≥ 18,9 Л; ДМ3
Степень минерализации воды: Пресная
Степень газации воды: Негазированная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Р 54316-2020</v>
      </c>
      <c r="H393" s="2" t="str">
        <f>IF(LEN(IFERROR(VLOOKUP(C393,'[1]11. Свод Перечней'!C:H,6,0),""))&gt;1,IFERROR(VLOOKUP(C393,'[1]11. Свод Перечней'!C:H,6,0),""),"")</f>
        <v>11.07.11.110-00000003</v>
      </c>
    </row>
    <row r="394" spans="1:8" ht="199.5" customHeight="1" x14ac:dyDescent="0.25">
      <c r="A394" s="2">
        <f>IF(LEN(C394)&gt;0,MAX($A$4:A393)+1,"")</f>
        <v>389</v>
      </c>
      <c r="B394" s="4" t="str">
        <f>IFERROR(INDEX('[1]11. Свод Перечней'!B:C,MATCH(C394,'[1]11. Свод Перечней'!C:C,0),1),"")</f>
        <v>Вода питьевая упакованная тип 1</v>
      </c>
      <c r="C394" s="2" t="str">
        <v>Вода питьевая упакованная тип 1</v>
      </c>
      <c r="D394" s="2" t="str">
        <f>IFERROR(VLOOKUP(C394,'[1]11. Свод Перечней'!C:H,2,0),"")</f>
        <v>11.07.11.121</v>
      </c>
      <c r="E394" s="2" t="str">
        <f>IFERROR(VLOOKUP(C394,'[1]11. Свод Перечней'!C:H,3,0),"")</f>
        <v>001</v>
      </c>
      <c r="F394" s="2" t="str">
        <f>IFERROR(VLOOKUP(C394,'[1]11. Свод Перечней'!C:H,4,0),"")</f>
        <v>ШТ</v>
      </c>
      <c r="G394" s="3" t="str">
        <f>IFERROR(VLOOKUP(C394,'[1]11.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высшей
Объем: ≥ 18,9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4" s="2" t="str">
        <f>IF(LEN(IFERROR(VLOOKUP(C394,'[1]11. Свод Перечней'!C:H,6,0),""))&gt;1,IFERROR(VLOOKUP(C394,'[1]11. Свод Перечней'!C:H,6,0),""),"")</f>
        <v>11.07.11.120-00000001</v>
      </c>
    </row>
    <row r="395" spans="1:8" ht="193.5" customHeight="1" x14ac:dyDescent="0.25">
      <c r="A395" s="2">
        <f>IF(LEN(C395)&gt;0,MAX($A$4:A394)+1,"")</f>
        <v>390</v>
      </c>
      <c r="B395" s="4" t="str">
        <f>IFERROR(INDEX('[1]11. Свод Перечней'!B:C,MATCH(C395,'[1]11. Свод Перечней'!C:C,0),1),"")</f>
        <v>Вода питьевая упакованная тип 2</v>
      </c>
      <c r="C395" s="2" t="str">
        <v>Вода питьевая упакованная тип 2</v>
      </c>
      <c r="D395" s="2" t="str">
        <f>IFERROR(VLOOKUP(C395,'[1]11. Свод Перечней'!C:H,2,0),"")</f>
        <v>11.07.11.121</v>
      </c>
      <c r="E395" s="2" t="str">
        <f>IFERROR(VLOOKUP(C395,'[1]11. Свод Перечней'!C:H,3,0),"")</f>
        <v>002</v>
      </c>
      <c r="F395" s="2" t="str">
        <f>IFERROR(VLOOKUP(C395,'[1]11. Свод Перечней'!C:H,4,0),"")</f>
        <v>ШТ</v>
      </c>
      <c r="G395" s="3" t="str">
        <f>IFERROR(VLOOKUP(C395,'[1]11.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18,9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5" s="2" t="str">
        <f>IF(LEN(IFERROR(VLOOKUP(C395,'[1]11. Свод Перечней'!C:H,6,0),""))&gt;1,IFERROR(VLOOKUP(C395,'[1]11. Свод Перечней'!C:H,6,0),""),"")</f>
        <v>11.07.11.120-00000001</v>
      </c>
    </row>
    <row r="396" spans="1:8" ht="198" customHeight="1" x14ac:dyDescent="0.25">
      <c r="A396" s="2">
        <f>IF(LEN(C396)&gt;0,MAX($A$4:A395)+1,"")</f>
        <v>391</v>
      </c>
      <c r="B396" s="4" t="str">
        <f>IFERROR(INDEX('[1]11. Свод Перечней'!B:C,MATCH(C396,'[1]11. Свод Перечней'!C:C,0),1),"")</f>
        <v>Вода питьевая упакованная тип 3</v>
      </c>
      <c r="C396" s="2" t="str">
        <v>Вода питьевая упакованная тип 3</v>
      </c>
      <c r="D396" s="2" t="str">
        <f>IFERROR(VLOOKUP(C396,'[1]11. Свод Перечней'!C:H,2,0),"")</f>
        <v>11.07.11.121</v>
      </c>
      <c r="E396" s="2" t="str">
        <f>IFERROR(VLOOKUP(C396,'[1]11. Свод Перечней'!C:H,3,0),"")</f>
        <v>003</v>
      </c>
      <c r="F396" s="2" t="str">
        <f>IFERROR(VLOOKUP(C396,'[1]11. Свод Перечней'!C:H,4,0),"")</f>
        <v>ШТ</v>
      </c>
      <c r="G396" s="3" t="str">
        <f>IFERROR(VLOOKUP(C396,'[1]11.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0,5 и &lt; 1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6" s="2" t="str">
        <f>IF(LEN(IFERROR(VLOOKUP(C396,'[1]11. Свод Перечней'!C:H,6,0),""))&gt;1,IFERROR(VLOOKUP(C396,'[1]11. Свод Перечней'!C:H,6,0),""),"")</f>
        <v>11.07.11.120-00000001</v>
      </c>
    </row>
    <row r="397" spans="1:8" ht="190.5" customHeight="1" x14ac:dyDescent="0.25">
      <c r="A397" s="2">
        <f>IF(LEN(C397)&gt;0,MAX($A$4:A396)+1,"")</f>
        <v>392</v>
      </c>
      <c r="B397" s="4" t="str">
        <f>IFERROR(INDEX('[1]11. Свод Перечней'!B:C,MATCH(C397,'[1]11. Свод Перечней'!C:C,0),1),"")</f>
        <v>Вода питьевая упакованная тип 4</v>
      </c>
      <c r="C397" s="2" t="str">
        <v>Вода питьевая упакованная тип 4</v>
      </c>
      <c r="D397" s="2" t="str">
        <f>IFERROR(VLOOKUP(C397,'[1]11. Свод Перечней'!C:H,2,0),"")</f>
        <v>11.07.11.121</v>
      </c>
      <c r="E397" s="2" t="str">
        <f>IFERROR(VLOOKUP(C397,'[1]11. Свод Перечней'!C:H,3,0),"")</f>
        <v>004</v>
      </c>
      <c r="F397" s="2" t="str">
        <f>IFERROR(VLOOKUP(C397,'[1]11. Свод Перечней'!C:H,4,0),"")</f>
        <v>ШТ</v>
      </c>
      <c r="G397" s="3" t="str">
        <f>IFERROR(VLOOKUP(C397,'[1]11.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1 и &lt; 1,5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7" s="2" t="str">
        <f>IF(LEN(IFERROR(VLOOKUP(C397,'[1]11. Свод Перечней'!C:H,6,0),""))&gt;1,IFERROR(VLOOKUP(C397,'[1]11. Свод Перечней'!C:H,6,0),""),"")</f>
        <v>11.07.11.120-00000001</v>
      </c>
    </row>
    <row r="398" spans="1:8" ht="200.25" customHeight="1" x14ac:dyDescent="0.25">
      <c r="A398" s="2">
        <f>IF(LEN(C398)&gt;0,MAX($A$4:A397)+1,"")</f>
        <v>393</v>
      </c>
      <c r="B398" s="4" t="str">
        <f>IFERROR(INDEX('[1]11. Свод Перечней'!B:C,MATCH(C398,'[1]11. Свод Перечней'!C:C,0),1),"")</f>
        <v>Вода питьевая упакованная тип 5</v>
      </c>
      <c r="C398" s="2" t="str">
        <v>Вода питьевая упакованная тип 5</v>
      </c>
      <c r="D398" s="2" t="str">
        <f>IFERROR(VLOOKUP(C398,'[1]11. Свод Перечней'!C:H,2,0),"")</f>
        <v>11.07.11.121</v>
      </c>
      <c r="E398" s="2" t="str">
        <f>IFERROR(VLOOKUP(C398,'[1]11. Свод Перечней'!C:H,3,0),"")</f>
        <v>005</v>
      </c>
      <c r="F398" s="2" t="str">
        <f>IFERROR(VLOOKUP(C398,'[1]11. Свод Перечней'!C:H,4,0),"")</f>
        <v>ШТ</v>
      </c>
      <c r="G398" s="3" t="str">
        <f>IFERROR(VLOOKUP(C398,'[1]11.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3 и &lt; 6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8" s="2" t="str">
        <f>IF(LEN(IFERROR(VLOOKUP(C398,'[1]11. Свод Перечней'!C:H,6,0),""))&gt;1,IFERROR(VLOOKUP(C398,'[1]11. Свод Перечней'!C:H,6,0),""),"")</f>
        <v>11.07.11.120-00000001</v>
      </c>
    </row>
    <row r="399" spans="1:8" ht="122.25" customHeight="1" x14ac:dyDescent="0.25">
      <c r="A399" s="2">
        <f>IF(LEN(C399)&gt;0,MAX($A$4:A398)+1,"")</f>
        <v>394</v>
      </c>
      <c r="B399" s="4" t="str">
        <f>IFERROR(INDEX('[1]11. Свод Перечней'!B:C,MATCH(C399,'[1]11. Свод Перечней'!C:C,0),1),"")</f>
        <v>Вода питьевая упакованная тип 6</v>
      </c>
      <c r="C399" s="2" t="str">
        <v>Вода питьевая упакованная тип 6</v>
      </c>
      <c r="D399" s="2" t="str">
        <f>IFERROR(VLOOKUP(C399,'[1]11. Свод Перечней'!C:H,2,0),"")</f>
        <v>11.07.11.121</v>
      </c>
      <c r="E399" s="2" t="str">
        <f>IFERROR(VLOOKUP(C399,'[1]11. Свод Перечней'!C:H,3,0),"")</f>
        <v>006</v>
      </c>
      <c r="F399" s="2" t="str">
        <f>IFERROR(VLOOKUP(C399,'[1]11. Свод Перечней'!C:H,4,0),"")</f>
        <v>ШТ</v>
      </c>
      <c r="G399" s="3" t="str">
        <f>IFERROR(VLOOKUP(C399,'[1]11. Свод Перечней'!C:H,5,0),"")</f>
        <v>Тип воды питьевой: Негазированная
Вид воды питьевой: Искусственно минерализированная питьевая вода; Обработанная питьевая вода; Природная питьевая вода
Категория питьевой воды: Не ниже первой
Объем: ≥ 0,3 и &lt; 0,5 Л; ДМ3
Упаковка производителя: Наличие
Для детского питания: Да; Нет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ГОСТ 32220-2013, ГОСТ Р 51074-2003;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(Утверждены Решением Комиссии таможенного союза от 28.05.2010 № 299), СанПиН 2.1.4.1116-02, Технический регламент Евразийского экономического союза "О безопасности упакованной питьевой воды, включая природную минеральную воду" ТР ЕАЭС 044/2007, ТУ производителя</v>
      </c>
      <c r="H399" s="2" t="str">
        <f>IF(LEN(IFERROR(VLOOKUP(C399,'[1]11. Свод Перечней'!C:H,6,0),""))&gt;1,IFERROR(VLOOKUP(C399,'[1]11. Свод Перечней'!C:H,6,0),""),"")</f>
        <v>11.07.11.120-00000001</v>
      </c>
    </row>
    <row r="400" spans="1:8" ht="99.95" customHeight="1" x14ac:dyDescent="0.25">
      <c r="A400" s="2">
        <f>IF(LEN(C400)&gt;0,MAX($A$4:A399)+1,"")</f>
        <v>395</v>
      </c>
      <c r="B400" s="4" t="str">
        <f>IFERROR(INDEX('[1]11. Свод Перечней'!B:C,MATCH(C400,'[1]11. Свод Перечней'!C:C,0),1),"")</f>
        <v>Напитки витаминизированные промышленного производства сухие инстантные (быстрорастворимые)</v>
      </c>
      <c r="C400" s="2" t="str">
        <v>Напитки сухие инстантные (быстрорастворимые) тип 1</v>
      </c>
      <c r="D400" s="2" t="str">
        <f>IFERROR(VLOOKUP(C400,'[1]11. Свод Перечней'!C:H,2,0),"")</f>
        <v>11.07.19.159</v>
      </c>
      <c r="E400" s="2" t="str">
        <f>IFERROR(VLOOKUP(C400,'[1]11. Свод Перечней'!C:H,3,0),"")</f>
        <v>002</v>
      </c>
      <c r="F400" s="2" t="str">
        <f>IFERROR(VLOOKUP(C400,'[1]11. Свод Перечней'!C:H,4,0),"")</f>
        <v>КГ</v>
      </c>
      <c r="G400" s="3" t="str">
        <f>IFERROR(VLOOKUP(C400,'[1]11. Свод Перечней'!C:H,5,0),"")</f>
        <v>Вес: не более 1 КГ
Витамины в составе: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0" s="2" t="str">
        <f>IF(LEN(IFERROR(VLOOKUP(C400,'[1]11. Свод Перечней'!C:H,6,0),""))&gt;1,IFERROR(VLOOKUP(C400,'[1]11. Свод Перечней'!C:H,6,0),""),"")</f>
        <v/>
      </c>
    </row>
    <row r="401" spans="1:8" ht="120" customHeight="1" x14ac:dyDescent="0.25">
      <c r="A401" s="2">
        <f>IF(LEN(C401)&gt;0,MAX($A$4:A400)+1,"")</f>
        <v>396</v>
      </c>
      <c r="B401" s="4" t="str">
        <f>IFERROR(INDEX('[1]11. Свод Перечней'!B:C,MATCH(C401,'[1]11. Свод Перечней'!C:C,0),1),"")</f>
        <v>Кислота лимонная пищевая</v>
      </c>
      <c r="C401" s="2" t="str">
        <v>Кислота лимонная пищевая тип 1</v>
      </c>
      <c r="D401" s="2" t="str">
        <f>IFERROR(VLOOKUP(C401,'[1]11. Свод Перечней'!C:H,2,0),"")</f>
        <v>20.14.34.231</v>
      </c>
      <c r="E401" s="2" t="str">
        <f>IFERROR(VLOOKUP(C401,'[1]11. Свод Перечней'!C:H,3,0),"")</f>
        <v>001</v>
      </c>
      <c r="F401" s="2" t="str">
        <f>IFERROR(VLOOKUP(C401,'[1]11. Свод Перечней'!C:H,4,0),"")</f>
        <v>КГ</v>
      </c>
      <c r="G401" s="3" t="str">
        <f>IFERROR(VLOOKUP(C401,'[1]11. Свод Перечней'!C:H,5,0),"")</f>
        <v>Вес: не более 0,1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908-2004</v>
      </c>
      <c r="H401" s="2" t="str">
        <f>IF(LEN(IFERROR(VLOOKUP(C401,'[1]11. Свод Перечней'!C:H,6,0),""))&gt;1,IFERROR(VLOOKUP(C401,'[1]11. Свод Перечней'!C:H,6,0),""),"")</f>
        <v>20.14.34.231-00000001</v>
      </c>
    </row>
    <row r="402" spans="1:8" ht="126" customHeight="1" x14ac:dyDescent="0.25">
      <c r="A402" s="2">
        <f>IF(LEN(C402)&gt;0,MAX($A$4:A401)+1,"")</f>
        <v>397</v>
      </c>
      <c r="B402" s="4" t="str">
        <f>IFERROR(INDEX('[1]11. Свод Перечней'!B:C,MATCH(C402,'[1]11. Свод Перечней'!C:C,0),1),"")</f>
        <v>Брусника замороженная</v>
      </c>
      <c r="C402" s="2" t="str">
        <v>Ягоды замороженные тип 1</v>
      </c>
      <c r="D402" s="2" t="str">
        <f>IFERROR(VLOOKUP(C402,'[1]11. Свод Перечней'!C:H,2,0),"")</f>
        <v>10.39.21.120</v>
      </c>
      <c r="E402" s="2" t="str">
        <f>IFERROR(VLOOKUP(C402,'[1]11. Свод Перечней'!C:H,3,0),"")</f>
        <v>001</v>
      </c>
      <c r="F402" s="2" t="str">
        <f>IFERROR(VLOOKUP(C402,'[1]11. Свод Перечней'!C:H,4,0),"")</f>
        <v>КГ</v>
      </c>
      <c r="G402" s="3" t="str">
        <f>IFERROR(VLOOKUP(C402,'[1]11. Свод Перечней'!C:H,5,0),"")</f>
        <v>Наименование ягод: Брусника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2" s="2" t="str">
        <f>IF(LEN(IFERROR(VLOOKUP(C402,'[1]11. Свод Перечней'!C:H,6,0),""))&gt;1,IFERROR(VLOOKUP(C402,'[1]11. Свод Перечней'!C:H,6,0),""),"")</f>
        <v>10.39.21.120-00000023</v>
      </c>
    </row>
    <row r="403" spans="1:8" ht="117.75" customHeight="1" x14ac:dyDescent="0.25">
      <c r="A403" s="2">
        <f>IF(LEN(C403)&gt;0,MAX($A$4:A402)+1,"")</f>
        <v>398</v>
      </c>
      <c r="B403" s="4" t="str">
        <f>IFERROR(INDEX('[1]11. Свод Перечней'!B:C,MATCH(C403,'[1]11. Свод Перечней'!C:C,0),1),"")</f>
        <v>Вишня замороженная</v>
      </c>
      <c r="C403" s="2" t="str">
        <v>Ягоды замороженные тип 2</v>
      </c>
      <c r="D403" s="2" t="str">
        <f>IFERROR(VLOOKUP(C403,'[1]11. Свод Перечней'!C:H,2,0),"")</f>
        <v>10.39.21.120</v>
      </c>
      <c r="E403" s="2" t="str">
        <f>IFERROR(VLOOKUP(C403,'[1]11. Свод Перечней'!C:H,3,0),"")</f>
        <v>002</v>
      </c>
      <c r="F403" s="2" t="str">
        <f>IFERROR(VLOOKUP(C403,'[1]11. Свод Перечней'!C:H,4,0),"")</f>
        <v>КГ</v>
      </c>
      <c r="G403" s="3" t="str">
        <f>IFERROR(VLOOKUP(C403,'[1]11. Свод Перечней'!C:H,5,0),"")</f>
        <v>Наименование ягод: Вишня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3" s="2" t="str">
        <f>IF(LEN(IFERROR(VLOOKUP(C403,'[1]11. Свод Перечней'!C:H,6,0),""))&gt;1,IFERROR(VLOOKUP(C403,'[1]11. Свод Перечней'!C:H,6,0),""),"")</f>
        <v>10.39.21.120-00000020</v>
      </c>
    </row>
    <row r="404" spans="1:8" ht="120.75" customHeight="1" x14ac:dyDescent="0.25">
      <c r="A404" s="2">
        <f>IF(LEN(C404)&gt;0,MAX($A$4:A403)+1,"")</f>
        <v>399</v>
      </c>
      <c r="B404" s="4" t="str">
        <f>IFERROR(INDEX('[1]11. Свод Перечней'!B:C,MATCH(C404,'[1]11. Свод Перечней'!C:C,0),1),"")</f>
        <v>Клубника замороженная</v>
      </c>
      <c r="C404" s="2" t="str">
        <v>Ягоды замороженные тип 3</v>
      </c>
      <c r="D404" s="2" t="str">
        <f>IFERROR(VLOOKUP(C404,'[1]11. Свод Перечней'!C:H,2,0),"")</f>
        <v>10.39.21.120</v>
      </c>
      <c r="E404" s="2" t="str">
        <f>IFERROR(VLOOKUP(C404,'[1]11. Свод Перечней'!C:H,3,0),"")</f>
        <v>003</v>
      </c>
      <c r="F404" s="2" t="str">
        <f>IFERROR(VLOOKUP(C404,'[1]11. Свод Перечней'!C:H,4,0),"")</f>
        <v>КГ</v>
      </c>
      <c r="G404" s="3" t="str">
        <f>IFERROR(VLOOKUP(C404,'[1]11. Свод Перечней'!C:H,5,0),"")</f>
        <v>Наименование ягод: Клубника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4" s="2" t="str">
        <f>IF(LEN(IFERROR(VLOOKUP(C404,'[1]11. Свод Перечней'!C:H,6,0),""))&gt;1,IFERROR(VLOOKUP(C404,'[1]11. Свод Перечней'!C:H,6,0),""),"")</f>
        <v>10.39.21.120-00000014</v>
      </c>
    </row>
    <row r="405" spans="1:8" ht="117.75" customHeight="1" x14ac:dyDescent="0.25">
      <c r="A405" s="2">
        <f>IF(LEN(C405)&gt;0,MAX($A$4:A404)+1,"")</f>
        <v>400</v>
      </c>
      <c r="B405" s="4" t="str">
        <f>IFERROR(INDEX('[1]11. Свод Перечней'!B:C,MATCH(C405,'[1]11. Свод Перечней'!C:C,0),1),"")</f>
        <v>Клюква замороженная</v>
      </c>
      <c r="C405" s="2" t="str">
        <v>Ягоды замороженные тип 4</v>
      </c>
      <c r="D405" s="2" t="str">
        <f>IFERROR(VLOOKUP(C405,'[1]11. Свод Перечней'!C:H,2,0),"")</f>
        <v>10.39.21.120</v>
      </c>
      <c r="E405" s="2" t="str">
        <f>IFERROR(VLOOKUP(C405,'[1]11. Свод Перечней'!C:H,3,0),"")</f>
        <v>004</v>
      </c>
      <c r="F405" s="2" t="str">
        <f>IFERROR(VLOOKUP(C405,'[1]11. Свод Перечней'!C:H,4,0),"")</f>
        <v>КГ</v>
      </c>
      <c r="G405" s="3" t="str">
        <f>IFERROR(VLOOKUP(C405,'[1]11. Свод Перечней'!C:H,5,0),"")</f>
        <v>Наименование ягод: Клюква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5" s="2" t="str">
        <f>IF(LEN(IFERROR(VLOOKUP(C405,'[1]11. Свод Перечней'!C:H,6,0),""))&gt;1,IFERROR(VLOOKUP(C405,'[1]11. Свод Перечней'!C:H,6,0),""),"")</f>
        <v>10.39.21.120-00000013</v>
      </c>
    </row>
    <row r="406" spans="1:8" ht="116.25" customHeight="1" x14ac:dyDescent="0.25">
      <c r="A406" s="2">
        <f>IF(LEN(C406)&gt;0,MAX($A$4:A405)+1,"")</f>
        <v>401</v>
      </c>
      <c r="B406" s="4" t="str">
        <f>IFERROR(INDEX('[1]11. Свод Перечней'!B:C,MATCH(C406,'[1]11. Свод Перечней'!C:C,0),1),"")</f>
        <v>Малина замороженная</v>
      </c>
      <c r="C406" s="2" t="str">
        <v>Ягоды замороженные тип 5</v>
      </c>
      <c r="D406" s="2" t="str">
        <f>IFERROR(VLOOKUP(C406,'[1]11. Свод Перечней'!C:H,2,0),"")</f>
        <v>10.39.21.120</v>
      </c>
      <c r="E406" s="2" t="str">
        <f>IFERROR(VLOOKUP(C406,'[1]11. Свод Перечней'!C:H,3,0),"")</f>
        <v>005</v>
      </c>
      <c r="F406" s="2" t="str">
        <f>IFERROR(VLOOKUP(C406,'[1]11. Свод Перечней'!C:H,4,0),"")</f>
        <v>КГ</v>
      </c>
      <c r="G406" s="3" t="str">
        <f>IFERROR(VLOOKUP(C406,'[1]11. Свод Перечней'!C:H,5,0),"")</f>
        <v>Наименование ягод: Малина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6" s="2" t="str">
        <f>IF(LEN(IFERROR(VLOOKUP(C406,'[1]11. Свод Перечней'!C:H,6,0),""))&gt;1,IFERROR(VLOOKUP(C406,'[1]11. Свод Перечней'!C:H,6,0),""),"")</f>
        <v>10.39.21.120-00000011</v>
      </c>
    </row>
    <row r="407" spans="1:8" ht="118.5" customHeight="1" x14ac:dyDescent="0.25">
      <c r="A407" s="2">
        <f>IF(LEN(C407)&gt;0,MAX($A$4:A406)+1,"")</f>
        <v>402</v>
      </c>
      <c r="B407" s="4" t="str">
        <f>IFERROR(INDEX('[1]11. Свод Перечней'!B:C,MATCH(C407,'[1]11. Свод Перечней'!C:C,0),1),"")</f>
        <v>Облепиха замороженная</v>
      </c>
      <c r="C407" s="2" t="str">
        <v>Ягоды замороженные тип 6</v>
      </c>
      <c r="D407" s="2" t="str">
        <f>IFERROR(VLOOKUP(C407,'[1]11. Свод Перечней'!C:H,2,0),"")</f>
        <v>10.39.21.120</v>
      </c>
      <c r="E407" s="2" t="str">
        <f>IFERROR(VLOOKUP(C407,'[1]11. Свод Перечней'!C:H,3,0),"")</f>
        <v>006</v>
      </c>
      <c r="F407" s="2" t="str">
        <f>IFERROR(VLOOKUP(C407,'[1]11. Свод Перечней'!C:H,4,0),"")</f>
        <v>КГ</v>
      </c>
      <c r="G407" s="3" t="str">
        <f>IFERROR(VLOOKUP(C407,'[1]11. Свод Перечней'!C:H,5,0),"")</f>
        <v>Наименование ягод: Облепиха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7" s="2" t="str">
        <f>IF(LEN(IFERROR(VLOOKUP(C407,'[1]11. Свод Перечней'!C:H,6,0),""))&gt;1,IFERROR(VLOOKUP(C407,'[1]11. Свод Перечней'!C:H,6,0),""),"")</f>
        <v>10.39.21.120-00000009</v>
      </c>
    </row>
    <row r="408" spans="1:8" ht="187.5" customHeight="1" x14ac:dyDescent="0.25">
      <c r="A408" s="2">
        <f>IF(LEN(C408)&gt;0,MAX($A$4:A407)+1,"")</f>
        <v>403</v>
      </c>
      <c r="B408" s="4" t="str">
        <f>IFERROR(INDEX('[1]11. Свод Перечней'!B:C,MATCH(C408,'[1]11. Свод Перечней'!C:C,0),1),"")</f>
        <v>Смородина черная замороженная</v>
      </c>
      <c r="C408" s="2" t="str">
        <v>Ягоды замороженные тип 7</v>
      </c>
      <c r="D408" s="2" t="str">
        <f>IFERROR(VLOOKUP(C408,'[1]11. Свод Перечней'!C:H,2,0),"")</f>
        <v>10.39.21.120</v>
      </c>
      <c r="E408" s="2" t="str">
        <f>IFERROR(VLOOKUP(C408,'[1]11. Свод Перечней'!C:H,3,0),"")</f>
        <v>007</v>
      </c>
      <c r="F408" s="2" t="str">
        <f>IFERROR(VLOOKUP(C408,'[1]11. Свод Перечней'!C:H,4,0),"")</f>
        <v>КГ</v>
      </c>
      <c r="G408" s="3" t="str">
        <f>IFERROR(VLOOKUP(C408,'[1]11. Свод Перечней'!C:H,5,0),"")</f>
        <v>Наименование ягод: Смородина черная
Вид ягод по технологии производства: Целые
Товарный сорт: Высший; Первый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33823-2016;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08" s="2" t="str">
        <f>IF(LEN(IFERROR(VLOOKUP(C408,'[1]11. Свод Перечней'!C:H,6,0),""))&gt;1,IFERROR(VLOOKUP(C408,'[1]11. Свод Перечней'!C:H,6,0),""),"")</f>
        <v>10.39.21.120-00000001</v>
      </c>
    </row>
    <row r="409" spans="1:8" ht="99.95" customHeight="1" x14ac:dyDescent="0.25">
      <c r="A409" s="2">
        <f>IF(LEN(C409)&gt;0,MAX($A$4:A408)+1,"")</f>
        <v>404</v>
      </c>
      <c r="B409" s="4" t="str">
        <f>IFERROR(INDEX('[1]11. Свод Перечней'!B:C,MATCH(C409,'[1]11. Свод Перечней'!C:C,0),1),"")</f>
        <v>Йогурт 3,2 % жирности в ассортименте</v>
      </c>
      <c r="C409" s="2" t="str">
        <v>Йогурт тип 10</v>
      </c>
      <c r="D409" s="2" t="str">
        <f>IFERROR(VLOOKUP(C409,'[1]11. Свод Перечней'!C:H,2,0),"")</f>
        <v>10.51.52.111</v>
      </c>
      <c r="E409" s="2" t="str">
        <f>IFERROR(VLOOKUP(C409,'[1]11. Свод Перечней'!C:H,3,0),"")</f>
        <v>003</v>
      </c>
      <c r="F409" s="2" t="str">
        <f>IFERROR(VLOOKUP(C409,'[1]11. Свод Перечней'!C:H,4,0),"")</f>
        <v>КГ</v>
      </c>
      <c r="G409" s="3" t="str">
        <f>IFERROR(VLOOKUP(C409,'[1]11. Свод Перечней'!C:H,5,0),"")</f>
        <v>Вид продукта: Йогурт
Для детского питания: Да
Йогурт питьевой: Да; Нет
Наличие вкусовых компонентов: Нет
Вес: не более 0,125 КГ
Жирность: 3,2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31981-2013</v>
      </c>
      <c r="H409" s="2" t="str">
        <f>IF(LEN(IFERROR(VLOOKUP(C409,'[1]11. Свод Перечней'!C:H,6,0),""))&gt;1,IFERROR(VLOOKUP(C409,'[1]11. Свод Перечней'!C:H,6,0),""),"")</f>
        <v>10.51.52.110-00000004</v>
      </c>
    </row>
    <row r="410" spans="1:8" ht="99.95" customHeight="1" x14ac:dyDescent="0.25">
      <c r="A410" s="2">
        <f>IF(LEN(C410)&gt;0,MAX($A$4:A409)+1,"")</f>
        <v>405</v>
      </c>
      <c r="B410" s="4" t="str">
        <f>IFERROR(INDEX('[1]11. Свод Перечней'!B:C,MATCH(C410,'[1]11. Свод Перечней'!C:C,0),1),"")</f>
        <v>Нектарины свежие</v>
      </c>
      <c r="C410" s="2" t="str">
        <v>Нектарины тип 1</v>
      </c>
      <c r="D410" s="2" t="str">
        <f>IFERROR(VLOOKUP(C410,'[1]11. Свод Перечней'!C:H,2,0),"")</f>
        <v>01.24.26.000</v>
      </c>
      <c r="E410" s="2" t="str">
        <f>IFERROR(VLOOKUP(C410,'[1]11. Свод Перечней'!C:H,3,0),"")</f>
        <v>001</v>
      </c>
      <c r="F410" s="2" t="str">
        <f>IFERROR(VLOOKUP(C410,'[1]11. Свод Перечней'!C:H,4,0),"")</f>
        <v>КГ</v>
      </c>
      <c r="G410" s="3" t="str">
        <f>IFERROR(VLOOKUP(C410,'[1]11. Свод Перечней'!C:H,5,0),"")</f>
        <v>Товарный сорт: Высший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</c>
      <c r="H410" s="2" t="str">
        <f>IF(LEN(IFERROR(VLOOKUP(C410,'[1]11. Свод Перечней'!C:H,6,0),""))&gt;1,IFERROR(VLOOKUP(C410,'[1]11. Свод Перечней'!C:H,6,0),""),"")</f>
        <v>01.24.26.000-00000003</v>
      </c>
    </row>
    <row r="411" spans="1:8" ht="165.75" customHeight="1" x14ac:dyDescent="0.25">
      <c r="A411" s="2">
        <f>IF(LEN(C411)&gt;0,MAX($A$4:A410)+1,"")</f>
        <v>406</v>
      </c>
      <c r="B411" s="4" t="str">
        <f>IFERROR(INDEX('[1]11. Свод Перечней'!B:C,MATCH(C411,'[1]11. Свод Перечней'!C:C,0),1),"")</f>
        <v>Нектарины свежие</v>
      </c>
      <c r="C411" s="2" t="str">
        <v>Нектарины тип 2</v>
      </c>
      <c r="D411" s="2" t="str">
        <f>IFERROR(VLOOKUP(C411,'[1]11. Свод Перечней'!C:H,2,0),"")</f>
        <v>01.24.26.000</v>
      </c>
      <c r="E411" s="2" t="str">
        <f>IFERROR(VLOOKUP(C411,'[1]11. Свод Перечней'!C:H,3,0),"")</f>
        <v>002</v>
      </c>
      <c r="F411" s="2" t="str">
        <f>IFERROR(VLOOKUP(C411,'[1]11. Свод Перечней'!C:H,4,0),"")</f>
        <v>КГ</v>
      </c>
      <c r="G411" s="3" t="str">
        <f>IFERROR(VLOOKUP(C411,'[1]11. Свод Перечней'!C:H,5,0),"")</f>
        <v>Товарный сорт: Первый
Вид: Свежие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34340-2017</v>
      </c>
      <c r="H411" s="2" t="str">
        <f>IF(LEN(IFERROR(VLOOKUP(C411,'[1]11. Свод Перечней'!C:H,6,0),""))&gt;1,IFERROR(VLOOKUP(C411,'[1]11. Свод Перечней'!C:H,6,0),""),"")</f>
        <v>01.24.26.000-00000002</v>
      </c>
    </row>
    <row r="412" spans="1:8" ht="172.5" customHeight="1" x14ac:dyDescent="0.25">
      <c r="A412" s="2">
        <f>IF(LEN(C412)&gt;0,MAX($A$4:A411)+1,"")</f>
        <v>407</v>
      </c>
      <c r="B412" s="4" t="str">
        <f>IFERROR(INDEX('[1]11. Свод Перечней'!B:C,MATCH(C412,'[1]11. Свод Перечней'!C:C,0),1),"")</f>
        <v>Творог для детского питания 4,0%, 5,0%, 9,0%, 10% жирности (в индивидуальной вакуумной упаковке)</v>
      </c>
      <c r="C412" s="2" t="str">
        <v>Творог для детского питания тип 3</v>
      </c>
      <c r="D412" s="2" t="str">
        <f>IFERROR(VLOOKUP(C412,'[1]11. Свод Перечней'!C:H,2,0),"")</f>
        <v>10.86.10.144</v>
      </c>
      <c r="E412" s="2" t="str">
        <f>IFERROR(VLOOKUP(C412,'[1]11. Свод Перечней'!C:H,3,0),"")</f>
        <v>001</v>
      </c>
      <c r="F412" s="2" t="str">
        <f>IFERROR(VLOOKUP(C412,'[1]11. Свод Перечней'!C:H,4,0),"")</f>
        <v>КГ</v>
      </c>
      <c r="G412" s="3" t="str">
        <f>IFERROR(VLOOKUP(C412,'[1]11. Свод Перечней'!C:H,5,0),"")</f>
        <v>Возрастная категория: Дети дошкольного и школьного возраста
Массовая доля жира, min, %: ≥ 4; ≥ 5; ≥ 9; ≥ 10
Массовая доля жира, max, %: ≤ 4; ≤ 5; ≤ 9; ≤ 10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ГОСТ 32927-2014;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412" s="2" t="str">
        <f>IF(LEN(IFERROR(VLOOKUP(C412,'[1]11. Свод Перечней'!C:H,6,0),""))&gt;1,IFERROR(VLOOKUP(C412,'[1]11. Свод Перечней'!C:H,6,0),""),"")</f>
        <v>10.86.10.100-00000018</v>
      </c>
    </row>
    <row r="413" spans="1:8" ht="157.5" customHeight="1" x14ac:dyDescent="0.25">
      <c r="A413" s="2">
        <f>IF(LEN(C413)&gt;0,MAX($A$4:A412)+1,"")</f>
        <v>408</v>
      </c>
      <c r="B413" s="4" t="str">
        <f>IFERROR(INDEX('[1]11. Свод Перечней'!B:C,MATCH(C413,'[1]11. Свод Перечней'!C:C,0),1),"")</f>
        <v>Творог, обогащенный витаминно-минеральными комплексами для детского питания 2,5%-10,0% жирности (в индивидуальной вакуумной упаковке)</v>
      </c>
      <c r="C413" s="2" t="str">
        <v>Творог для детского питания тип 4</v>
      </c>
      <c r="D413" s="2" t="str">
        <f>IFERROR(VLOOKUP(C413,'[1]11. Свод Перечней'!C:H,2,0),"")</f>
        <v>10.86.10.144</v>
      </c>
      <c r="E413" s="2" t="str">
        <f>IFERROR(VLOOKUP(C413,'[1]11. Свод Перечней'!C:H,3,0),"")</f>
        <v>002</v>
      </c>
      <c r="F413" s="2" t="str">
        <f>IFERROR(VLOOKUP(C413,'[1]11. Свод Перечней'!C:H,4,0),"")</f>
        <v>КГ</v>
      </c>
      <c r="G413" s="3" t="str">
        <f>IFERROR(VLOOKUP(C413,'[1]11. Свод Перечней'!C:H,5,0),"")</f>
        <v>Возрастная категория: Дети дошкольного и школьного возраста
Массовая доля жира, min, %: ≥ 2,5; ≥ 4; ≥ 5; ≥ 9; ≥ 10
Массовая доля жира, max, %: ≤ 2,5; ≤ 4; ≤ 5; ≤ 9; ≤ 10
Витаминно-минеральный комплекс в составе: Наличие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413" s="2" t="str">
        <f>IF(LEN(IFERROR(VLOOKUP(C413,'[1]11. Свод Перечней'!C:H,6,0),""))&gt;1,IFERROR(VLOOKUP(C413,'[1]11. Свод Перечней'!C:H,6,0),""),"")</f>
        <v>10.86.10.100-00000018</v>
      </c>
    </row>
    <row r="414" spans="1:8" ht="163.5" customHeight="1" x14ac:dyDescent="0.25">
      <c r="A414" s="2">
        <f>IF(LEN(C414)&gt;0,MAX($A$4:A413)+1,"")</f>
        <v>409</v>
      </c>
      <c r="B414" s="4" t="str">
        <f>IFERROR(INDEX('[1]11. Свод Перечней'!B:C,MATCH(C414,'[1]11. Свод Перечней'!C:C,0),1),"")</f>
        <v>Биотворог для детского питания 2,5%-10,0% жирности (в индивидуальной вакуумной упаковке)</v>
      </c>
      <c r="C414" s="2" t="str">
        <v>Биотворог для детского питания тип 1</v>
      </c>
      <c r="D414" s="2" t="str">
        <f>IFERROR(VLOOKUP(C414,'[1]11. Свод Перечней'!C:H,2,0),"")</f>
        <v>10.86.10.126</v>
      </c>
      <c r="E414" s="2" t="str">
        <f>IFERROR(VLOOKUP(C414,'[1]11. Свод Перечней'!C:H,3,0),"")</f>
        <v>003</v>
      </c>
      <c r="F414" s="2" t="str">
        <f>IFERROR(VLOOKUP(C414,'[1]11. Свод Перечней'!C:H,4,0),"")</f>
        <v>КГ</v>
      </c>
      <c r="G414" s="3" t="str">
        <f>IFERROR(VLOOKUP(C414,'[1]11. Свод Перечней'!C:H,5,0),"")</f>
        <v>Возрастная категория: Дети раннего возраста
Массовая доля жира, min, %: ≥ 2,5; ≥ 4; ≥ 5; ≥ 9; ≥ 10
Массовая доля жира, max, %: ≤ 2,5; ≤ 4; ≤ 5; ≤ 9; ≤ 10
Вес: не более 0,1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414" s="2" t="str">
        <f>IF(LEN(IFERROR(VLOOKUP(C414,'[1]11. Свод Перечней'!C:H,6,0),""))&gt;1,IFERROR(VLOOKUP(C414,'[1]11. Свод Перечней'!C:H,6,0),""),"")</f>
        <v/>
      </c>
    </row>
    <row r="415" spans="1:8" ht="120.75" customHeight="1" x14ac:dyDescent="0.25">
      <c r="A415" s="2">
        <f>IF(LEN(C415)&gt;0,MAX($A$4:A414)+1,"")</f>
        <v>410</v>
      </c>
      <c r="B415" s="4" t="str">
        <f>IFERROR(INDEX('[1]11. Свод Перечней'!B:C,MATCH(C415,'[1]11. Свод Перечней'!C:C,0),1),"")</f>
        <v>Биотворог для детского питания 2,5%-10,0% жирности (в индивидуальной вакуумной упаковке)</v>
      </c>
      <c r="C415" s="2" t="str">
        <v>Биотворог для детского питания тип 2</v>
      </c>
      <c r="D415" s="2" t="str">
        <f>IFERROR(VLOOKUP(C415,'[1]11. Свод Перечней'!C:H,2,0),"")</f>
        <v>10.86.10.144</v>
      </c>
      <c r="E415" s="2" t="str">
        <f>IFERROR(VLOOKUP(C415,'[1]11. Свод Перечней'!C:H,3,0),"")</f>
        <v>003</v>
      </c>
      <c r="F415" s="2" t="str">
        <f>IFERROR(VLOOKUP(C415,'[1]11. Свод Перечней'!C:H,4,0),"")</f>
        <v>КГ</v>
      </c>
      <c r="G415" s="3" t="str">
        <f>IFERROR(VLOOKUP(C415,'[1]11. Свод Перечней'!C:H,5,0),"")</f>
        <v>Возрастная категория: Дети дошкольного и школьного возраста
Массовая доля жира, min, %: ≥ 2,5; ≥ 4; ≥ 5; ≥ 9; ≥ 10
Массовая доля жира, max, %: ≤ 2,5; ≤ 4; ≤ 5; ≤ 9; ≤ 10
Вес: не более 0,2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Вакуумная 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033/2013, ТУ производителя</v>
      </c>
      <c r="H415" s="2" t="str">
        <f>IF(LEN(IFERROR(VLOOKUP(C415,'[1]11. Свод Перечней'!C:H,6,0),""))&gt;1,IFERROR(VLOOKUP(C415,'[1]11. Свод Перечней'!C:H,6,0),""),"")</f>
        <v/>
      </c>
    </row>
    <row r="416" spans="1:8" ht="130.5" customHeight="1" x14ac:dyDescent="0.25">
      <c r="A416" s="2">
        <f>IF(LEN(C416)&gt;0,MAX($A$4:A415)+1,"")</f>
        <v>411</v>
      </c>
      <c r="B416" s="4" t="str">
        <f>IFERROR(INDEX('[1]11. Свод Перечней'!B:C,MATCH(C416,'[1]11. Свод Перечней'!C:C,0),1),"")</f>
        <v>Морская капуста</v>
      </c>
      <c r="C416" s="2" t="str">
        <v>Капуста морская тип 2</v>
      </c>
      <c r="D416" s="2" t="str">
        <f>IFERROR(VLOOKUP(C416,'[1]11. Свод Перечней'!C:H,2,0),"")</f>
        <v>03.11.63.120</v>
      </c>
      <c r="E416" s="2" t="str">
        <f>IFERROR(VLOOKUP(C416,'[1]11. Свод Перечней'!C:H,3,0),"")</f>
        <v>002</v>
      </c>
      <c r="F416" s="2" t="str">
        <f>IFERROR(VLOOKUP(C416,'[1]11. Свод Перечней'!C:H,4,0),"")</f>
        <v>КГ</v>
      </c>
      <c r="G416" s="3" t="str">
        <f>IFERROR(VLOOKUP(C416,'[1]11. Свод Перечней'!C:H,5,0),"")</f>
        <v>Тип: Сушеная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ТУ производителя; Технический регламент Таможенного союза "О безопасности упаковки" от 16.08.2011 ТР ТС № 005/2011, Технический регламент Таможенного союза "Пищевая продукция в части ее маркировки" от 09.12.2011 № 022/2011,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Технический регламент Евразийского экономического союза "О безопасности рыбы и рыбной продукции" ТР ЕАЭС № 040/2016, СТО производителя</v>
      </c>
      <c r="H416" s="2" t="str">
        <f>IF(LEN(IFERROR(VLOOKUP(C416,'[1]11. Свод Перечней'!C:H,6,0),""))&gt;1,IFERROR(VLOOKUP(C416,'[1]11. Свод Перечней'!C:H,6,0),""),"")</f>
        <v/>
      </c>
    </row>
    <row r="417" spans="1:8" ht="146.25" customHeight="1" x14ac:dyDescent="0.25">
      <c r="A417" s="2">
        <f>IF(LEN(C417)&gt;0,MAX($A$4:A416)+1,"")</f>
        <v>412</v>
      </c>
      <c r="B417" s="4" t="str">
        <f>IFERROR(INDEX('[1]11. Свод Перечней'!B:C,MATCH(C417,'[1]11. Свод Перечней'!C:C,0),1),"")</f>
        <v>Чай черный байховый</v>
      </c>
      <c r="C417" s="2" t="str">
        <v>Чай черный (ферментированный) тип 4</v>
      </c>
      <c r="D417" s="2" t="str">
        <f>IFERROR(VLOOKUP(C417,'[1]11. Свод Перечней'!C:H,2,0),"")</f>
        <v>10.83.13.120</v>
      </c>
      <c r="E417" s="2" t="str">
        <f>IFERROR(VLOOKUP(C417,'[1]11. Свод Перечней'!C:H,3,0),"")</f>
        <v>006</v>
      </c>
      <c r="F417" s="2" t="str">
        <f>IFERROR(VLOOKUP(C417,'[1]11. Свод Перечней'!C:H,4,0),"")</f>
        <v>КГ</v>
      </c>
      <c r="G417" s="3" t="str">
        <f>IFERROR(VLOOKUP(C417,'[1]11. Свод Перечней'!C:H,5,0),"")</f>
        <v>Вид чая черного (ферментированного) по способу обработки листа: Листовой
Вид чая: Пакетированный
Наличие вкусовых компонентов и/или ароматизаторов: Да; Нет
Вес: не более 0,2 КГ
Количество пакетиков: не менее 55 не более 100 ШТ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32573-2013</v>
      </c>
      <c r="H417" s="2" t="str">
        <f>IF(LEN(IFERROR(VLOOKUP(C417,'[1]11. Свод Перечней'!C:H,6,0),""))&gt;1,IFERROR(VLOOKUP(C417,'[1]11. Свод Перечней'!C:H,6,0),""),"")</f>
        <v>10.83.13.120-00000003</v>
      </c>
    </row>
    <row r="418" spans="1:8" ht="135" customHeight="1" x14ac:dyDescent="0.25">
      <c r="A418" s="2">
        <f>IF(LEN(C418)&gt;0,MAX($A$4:A417)+1,"")</f>
        <v>413</v>
      </c>
      <c r="B418" s="4" t="str">
        <f>IFERROR(INDEX('[1]11. Свод Перечней'!B:C,MATCH(C418,'[1]11. Свод Перечней'!C:C,0),1),"")</f>
        <v>Стевия (подсластитель)</v>
      </c>
      <c r="C418" s="2" t="str">
        <v>Подсластитель тип 1</v>
      </c>
      <c r="D418" s="2" t="str">
        <f>IFERROR(VLOOKUP(C418,'[1]11. Свод Перечней'!C:H,2,0),"")</f>
        <v>10.86.10.910</v>
      </c>
      <c r="E418" s="2" t="str">
        <f>IFERROR(VLOOKUP(C418,'[1]11. Свод Перечней'!C:H,3,0),"")</f>
        <v>002</v>
      </c>
      <c r="F418" s="2" t="str">
        <f>IFERROR(VLOOKUP(C418,'[1]11. Свод Перечней'!C:H,4,0),"")</f>
        <v>КГ</v>
      </c>
      <c r="G418" s="3" t="str">
        <f>IFERROR(VLOOKUP(C418,'[1]11. Свод Перечней'!C:H,5,0),"")</f>
        <v>Тип: Пищевая добавка
Вид: Стевия натуральная
Форма выпуска: Белый кристаллический гигроскопичный порошок
Применение: По медицинским показаниям
Номер по международной классификации Евросоюза Кодекс Алиментариус: Е960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ТР ТС 029/2012, ТУ производителя</v>
      </c>
      <c r="H418" s="2" t="str">
        <f>IF(LEN(IFERROR(VLOOKUP(C418,'[1]11. Свод Перечней'!C:H,6,0),""))&gt;1,IFERROR(VLOOKUP(C418,'[1]11. Свод Перечней'!C:H,6,0),""),"")</f>
        <v/>
      </c>
    </row>
    <row r="419" spans="1:8" ht="99.95" customHeight="1" x14ac:dyDescent="0.25">
      <c r="A419" s="2">
        <f>IF(LEN(C419)&gt;0,MAX($A$4:A418)+1,"")</f>
        <v>414</v>
      </c>
      <c r="B419" s="4" t="str">
        <f>IFERROR(INDEX('[1]11. Свод Перечней'!B:C,MATCH(C419,'[1]11. Свод Перечней'!C:C,0),1),"")</f>
        <v>Стевия (подсластитель)</v>
      </c>
      <c r="C419" s="2" t="str">
        <v>Подсластитель тип 2</v>
      </c>
      <c r="D419" s="2" t="str">
        <f>IFERROR(VLOOKUP(C419,'[1]11. Свод Перечней'!C:H,2,0),"")</f>
        <v>10.86.10.910</v>
      </c>
      <c r="E419" s="2" t="str">
        <f>IFERROR(VLOOKUP(C419,'[1]11. Свод Перечней'!C:H,3,0),"")</f>
        <v>003</v>
      </c>
      <c r="F419" s="2" t="str">
        <f>IFERROR(VLOOKUP(C419,'[1]11. Свод Перечней'!C:H,4,0),"")</f>
        <v>КГ</v>
      </c>
      <c r="G419" s="3" t="str">
        <f>IFERROR(VLOOKUP(C419,'[1]11. Свод Перечней'!C:H,5,0),"")</f>
        <v>Тип: Пищевая добавка
Вид: Стевия натуральная
Форма выпуска: Таблетки
Применение: По медицинским показаниям
Номер по международной классификации Евросоюза Кодекс Алиментариус: Е960
Вес: не более 0,03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ТР ТС 029/2012, ТУ производителя</v>
      </c>
      <c r="H419" s="2" t="str">
        <f>IF(LEN(IFERROR(VLOOKUP(C419,'[1]11. Свод Перечней'!C:H,6,0),""))&gt;1,IFERROR(VLOOKUP(C419,'[1]11. Свод Перечней'!C:H,6,0),""),"")</f>
        <v/>
      </c>
    </row>
    <row r="420" spans="1:8" ht="99.95" customHeight="1" x14ac:dyDescent="0.25">
      <c r="A420" s="2">
        <f>IF(LEN(C420)&gt;0,MAX($A$4:A419)+1,"")</f>
        <v>415</v>
      </c>
      <c r="B420" s="4" t="str">
        <f>IFERROR(INDEX('[1]11. Свод Перечней'!B:C,MATCH(C420,'[1]11. Свод Перечней'!C:C,0),1),"")</f>
        <v>Базилик свежий (зелень)</v>
      </c>
      <c r="C420" s="2" t="str">
        <v>Базилик свежий тип 1</v>
      </c>
      <c r="D420" s="2" t="str">
        <f>IFERROR(VLOOKUP(C420,'[1]11. Свод Перечней'!C:H,2,0),"")</f>
        <v>01.13.19.000</v>
      </c>
      <c r="E420" s="2" t="str">
        <f>IFERROR(VLOOKUP(C420,'[1]11. Свод Перечней'!C:H,3,0),"")</f>
        <v>006</v>
      </c>
      <c r="F420" s="2" t="str">
        <f>IFERROR(VLOOKUP(C420,'[1]11. Свод Перечней'!C:H,4,0),"")</f>
        <v>КГ</v>
      </c>
      <c r="G420" s="3" t="str">
        <f>IFERROR(VLOOKUP(C420,'[1]11. Свод Перечней'!C:H,5,0),"")</f>
        <v>Тип: Зелень обрезная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56562-2015</v>
      </c>
      <c r="H420" s="2" t="str">
        <f>IF(LEN(IFERROR(VLOOKUP(C420,'[1]11. Свод Перечней'!C:H,6,0),""))&gt;1,IFERROR(VLOOKUP(C420,'[1]11. Свод Перечней'!C:H,6,0),""),"")</f>
        <v>01.13.19.000-00000001</v>
      </c>
    </row>
    <row r="421" spans="1:8" ht="121.5" customHeight="1" x14ac:dyDescent="0.25">
      <c r="A421" s="2">
        <f>IF(LEN(C421)&gt;0,MAX($A$4:A420)+1,"")</f>
        <v>416</v>
      </c>
      <c r="B421" s="4" t="str">
        <f>IFERROR(INDEX('[1]11. Свод Перечней'!B:C,MATCH(C421,'[1]11. Свод Перечней'!C:C,0),1),"")</f>
        <v>Кориандр свежий (кинза) (зелень)</v>
      </c>
      <c r="C421" s="2" t="str">
        <v>Кориандр свежий (кинза) тип 1</v>
      </c>
      <c r="D421" s="2" t="str">
        <f>IFERROR(VLOOKUP(C421,'[1]11. Свод Перечней'!C:H,2,0),"")</f>
        <v>01.13.19.000</v>
      </c>
      <c r="E421" s="2" t="str">
        <f>IFERROR(VLOOKUP(C421,'[1]11. Свод Перечней'!C:H,3,0),"")</f>
        <v>007</v>
      </c>
      <c r="F421" s="2" t="str">
        <f>IFERROR(VLOOKUP(C421,'[1]11. Свод Перечней'!C:H,4,0),"")</f>
        <v>КГ</v>
      </c>
      <c r="G421" s="3" t="str">
        <f>IFERROR(VLOOKUP(C421,'[1]11. Свод Перечней'!C:H,5,0),"")</f>
        <v>Тип: Зелень обрезная
Вес: Не более 0,5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32788-2014</v>
      </c>
      <c r="H421" s="2" t="str">
        <f>IF(LEN(IFERROR(VLOOKUP(C421,'[1]11. Свод Перечней'!C:H,6,0),""))&gt;1,IFERROR(VLOOKUP(C421,'[1]11. Свод Перечней'!C:H,6,0),""),"")</f>
        <v/>
      </c>
    </row>
    <row r="422" spans="1:8" ht="115.5" customHeight="1" x14ac:dyDescent="0.25">
      <c r="A422" s="2">
        <f>IF(LEN(C422)&gt;0,MAX($A$4:A421)+1,"")</f>
        <v>417</v>
      </c>
      <c r="B422" s="4" t="str">
        <f>IFERROR(INDEX('[1]11. Свод Перечней'!B:C,MATCH(C422,'[1]11. Свод Перечней'!C:C,0),1),"")</f>
        <v>Хлебцы кукурузные безглютеновые</v>
      </c>
      <c r="C422" s="2" t="str">
        <v>Хлебцы хрустящие тип 2</v>
      </c>
      <c r="D422" s="2" t="str">
        <f>IFERROR(VLOOKUP(C422,'[1]11. Свод Перечней'!C:H,2,0),"")</f>
        <v>10.72.11.130</v>
      </c>
      <c r="E422" s="2" t="str">
        <f>IFERROR(VLOOKUP(C422,'[1]11. Свод Перечней'!C:H,3,0),"")</f>
        <v>002</v>
      </c>
      <c r="F422" s="2" t="str">
        <f>IFERROR(VLOOKUP(C422,'[1]11. Свод Перечней'!C:H,4,0),"")</f>
        <v>КГ</v>
      </c>
      <c r="G422" s="3" t="str">
        <f>IFERROR(VLOOKUP(C422,'[1]11. Свод Перечней'!C:H,5,0),"")</f>
        <v>Вид сырья: Кукурузная мука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22" s="2" t="str">
        <f>IF(LEN(IFERROR(VLOOKUP(C422,'[1]11. Свод Перечней'!C:H,6,0),""))&gt;1,IFERROR(VLOOKUP(C422,'[1]11. Свод Перечней'!C:H,6,0),""),"")</f>
        <v>10.72.11.130-00000008</v>
      </c>
    </row>
    <row r="423" spans="1:8" ht="122.25" customHeight="1" x14ac:dyDescent="0.25">
      <c r="A423" s="2">
        <f>IF(LEN(C423)&gt;0,MAX($A$4:A422)+1,"")</f>
        <v>418</v>
      </c>
      <c r="B423" s="4" t="str">
        <f>IFERROR(INDEX('[1]11. Свод Перечней'!B:C,MATCH(C423,'[1]11. Свод Перечней'!C:C,0),1),"")</f>
        <v>Хлебцы рисовые безглютеновые</v>
      </c>
      <c r="C423" s="2" t="str">
        <v>Хлебцы хрустящие тип 3</v>
      </c>
      <c r="D423" s="2" t="str">
        <f>IFERROR(VLOOKUP(C423,'[1]11. Свод Перечней'!C:H,2,0),"")</f>
        <v>10.72.11.130</v>
      </c>
      <c r="E423" s="2" t="str">
        <f>IFERROR(VLOOKUP(C423,'[1]11. Свод Перечней'!C:H,3,0),"")</f>
        <v>003</v>
      </c>
      <c r="F423" s="2" t="str">
        <f>IFERROR(VLOOKUP(C423,'[1]11. Свод Перечней'!C:H,4,0),"")</f>
        <v>КГ</v>
      </c>
      <c r="G423" s="3" t="str">
        <f>IFERROR(VLOOKUP(C423,'[1]11. Свод Перечней'!C:H,5,0),"")</f>
        <v>Вид сырья: Рисовая мука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23" s="2" t="str">
        <f>IF(LEN(IFERROR(VLOOKUP(C423,'[1]11. Свод Перечней'!C:H,6,0),""))&gt;1,IFERROR(VLOOKUP(C423,'[1]11. Свод Перечней'!C:H,6,0),""),"")</f>
        <v>10.72.11.130-00000002</v>
      </c>
    </row>
    <row r="424" spans="1:8" ht="119.25" customHeight="1" x14ac:dyDescent="0.25">
      <c r="A424" s="2">
        <f>IF(LEN(C424)&gt;0,MAX($A$4:A423)+1,"")</f>
        <v>419</v>
      </c>
      <c r="B424" s="4" t="str">
        <f>IFERROR(INDEX('[1]11. Свод Перечней'!B:C,MATCH(C424,'[1]11. Свод Перечней'!C:C,0),1),"")</f>
        <v>Хлебцы рисово-кукурузные безглютеновые</v>
      </c>
      <c r="C424" s="2" t="str">
        <v>Хлебцы хрустящие тип 4</v>
      </c>
      <c r="D424" s="2" t="str">
        <f>IFERROR(VLOOKUP(C424,'[1]11. Свод Перечней'!C:H,2,0),"")</f>
        <v>10.72.11.130</v>
      </c>
      <c r="E424" s="2" t="str">
        <f>IFERROR(VLOOKUP(C424,'[1]11. Свод Перечней'!C:H,3,0),"")</f>
        <v>004</v>
      </c>
      <c r="F424" s="2" t="str">
        <f>IFERROR(VLOOKUP(C424,'[1]11. Свод Перечней'!C:H,4,0),"")</f>
        <v>КГ</v>
      </c>
      <c r="G424" s="3" t="str">
        <f>IFERROR(VLOOKUP(C424,'[1]11. Свод Перечней'!C:H,5,0),"")</f>
        <v>Вид сырья: Смеси рисовой и кукурузной муки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24" s="2" t="str">
        <f>IF(LEN(IFERROR(VLOOKUP(C424,'[1]11. Свод Перечней'!C:H,6,0),""))&gt;1,IFERROR(VLOOKUP(C424,'[1]11. Свод Перечней'!C:H,6,0),""),"")</f>
        <v/>
      </c>
    </row>
    <row r="425" spans="1:8" ht="122.25" customHeight="1" x14ac:dyDescent="0.25">
      <c r="A425" s="2">
        <f>IF(LEN(C425)&gt;0,MAX($A$4:A424)+1,"")</f>
        <v>420</v>
      </c>
      <c r="B425" s="4" t="str">
        <f>IFERROR(INDEX('[1]11. Свод Перечней'!B:C,MATCH(C425,'[1]11. Свод Перечней'!C:C,0),1),"")</f>
        <v>Хлебцы гречнево-рисовые безглютеновые</v>
      </c>
      <c r="C425" s="2" t="str">
        <v>Хлебцы хрустящие тип 5</v>
      </c>
      <c r="D425" s="2" t="str">
        <f>IFERROR(VLOOKUP(C425,'[1]11. Свод Перечней'!C:H,2,0),"")</f>
        <v>10.72.11.130</v>
      </c>
      <c r="E425" s="2" t="str">
        <f>IFERROR(VLOOKUP(C425,'[1]11. Свод Перечней'!C:H,3,0),"")</f>
        <v>005</v>
      </c>
      <c r="F425" s="2" t="str">
        <f>IFERROR(VLOOKUP(C425,'[1]11. Свод Перечней'!C:H,4,0),"")</f>
        <v>КГ</v>
      </c>
      <c r="G425" s="3" t="str">
        <f>IFERROR(VLOOKUP(C425,'[1]11. Свод Перечней'!C:H,5,0),"")</f>
        <v>Вид сырья: Смеси гречневой и рисовой муки
Глютен в составе: Отсутствие
Вес: не более 100 Г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25" s="2" t="str">
        <f>IF(LEN(IFERROR(VLOOKUP(C425,'[1]11. Свод Перечней'!C:H,6,0),""))&gt;1,IFERROR(VLOOKUP(C425,'[1]11. Свод Перечней'!C:H,6,0),""),"")</f>
        <v/>
      </c>
    </row>
    <row r="426" spans="1:8" ht="204" customHeight="1" x14ac:dyDescent="0.25">
      <c r="A426" s="2">
        <f>IF(LEN(C426)&gt;0,MAX($A$4:A425)+1,"")</f>
        <v>421</v>
      </c>
      <c r="B426" s="4" t="str">
        <f>IFERROR(INDEX('[1]11. Свод Перечней'!B:C,MATCH(C426,'[1]11. Свод Перечней'!C:C,0),1),"")</f>
        <v>Мука рисовая ц/з без глютена</v>
      </c>
      <c r="C426" s="2" t="str">
        <v>Мука рисовая тип 2</v>
      </c>
      <c r="D426" s="2" t="str">
        <f>IFERROR(VLOOKUP(C426,'[1]11. Свод Перечней'!C:H,2,0),"")</f>
        <v>10.61.22.130</v>
      </c>
      <c r="E426" s="2" t="str">
        <f>IFERROR(VLOOKUP(C426,'[1]11. Свод Перечней'!C:H,3,0),"")</f>
        <v>002</v>
      </c>
      <c r="F426" s="2" t="str">
        <f>IFERROR(VLOOKUP(C426,'[1]11. Свод Перечней'!C:H,4,0),"")</f>
        <v>КГ</v>
      </c>
      <c r="G426" s="3" t="str">
        <f>IFERROR(VLOOKUP(C426,'[1]11. Свод Перечней'!C:H,5,0),"")</f>
        <v>Вес: не более 2 КГ
Глютен в составе: Отсутствие
Вид сырья: Цельнозерновой нешлифованный рис
Упаковка производителя: Наличие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26" s="2" t="str">
        <f>IF(LEN(IFERROR(VLOOKUP(C426,'[1]11. Свод Перечней'!C:H,6,0),""))&gt;1,IFERROR(VLOOKUP(C426,'[1]11. Свод Перечней'!C:H,6,0),""),"")</f>
        <v>10.61.22.130-00000001</v>
      </c>
    </row>
    <row r="427" spans="1:8" ht="147.75" customHeight="1" x14ac:dyDescent="0.25">
      <c r="A427" s="2">
        <f>IF(LEN(C427)&gt;0,MAX($A$4:A426)+1,"")</f>
        <v>422</v>
      </c>
      <c r="B427" s="4" t="str">
        <f>IFERROR(INDEX('[1]11. Свод Перечней'!B:C,MATCH(C427,'[1]11. Свод Перечней'!C:C,0),1),"")</f>
        <v>Йогурт 2,5 % жирности без сахара в ассортименте</v>
      </c>
      <c r="C427" s="2" t="str">
        <v>Йогурт тип 11</v>
      </c>
      <c r="D427" s="2" t="str">
        <f>IFERROR(VLOOKUP(C427,'[1]11. Свод Перечней'!C:H,2,0),"")</f>
        <v>10.51.52.112</v>
      </c>
      <c r="E427" s="2" t="str">
        <f>IFERROR(VLOOKUP(C427,'[1]11. Свод Перечней'!C:H,3,0),"")</f>
        <v>010</v>
      </c>
      <c r="F427" s="2" t="str">
        <f>IFERROR(VLOOKUP(C427,'[1]11. Свод Перечней'!C:H,4,0),"")</f>
        <v>КГ</v>
      </c>
      <c r="G427" s="3" t="str">
        <f>IFERROR(VLOOKUP(C427,'[1]11. Свод Перечней'!C:H,5,0),"")</f>
        <v>Вид продукта: Йогурт
Для детского питания: Да
Йогурт питьевой: Да; Нет
Наличие вкусовых компонентов: Да; Нет
Без добавления сахара: Да
Вес: не менее 0,2 не более 0,5 КГ
Жирность: 2,5 ПРОЦ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 ГОСТ 31981-2013;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молока и молочной продукции" от 09.10.2013 № 033/2013 ТУ производителя</v>
      </c>
      <c r="H427" s="2" t="str">
        <f>IF(LEN(IFERROR(VLOOKUP(C427,'[1]11. Свод Перечней'!C:H,6,0),""))&gt;1,IFERROR(VLOOKUP(C427,'[1]11. Свод Перечней'!C:H,6,0),""),"")</f>
        <v>10.51.52.110-00000004</v>
      </c>
    </row>
    <row r="428" spans="1:8" ht="151.5" customHeight="1" x14ac:dyDescent="0.25">
      <c r="A428" s="2">
        <f>IF(LEN(C428)&gt;0,MAX($A$4:A427)+1,"")</f>
        <v>423</v>
      </c>
      <c r="B428" s="4" t="str">
        <f>IFERROR(INDEX('[1]11. Свод Перечней'!B:C,MATCH(C428,'[1]11. Свод Перечней'!C:C,0),1),"")</f>
        <v>Печенье без сахара в ассортименте</v>
      </c>
      <c r="C428" s="2" t="str">
        <v>Печенье тип 2</v>
      </c>
      <c r="D428" s="2" t="str">
        <f>IFERROR(VLOOKUP(C428,'[1]11. Свод Перечней'!C:H,2,0),"")</f>
        <v>10.72.12.120</v>
      </c>
      <c r="E428" s="2" t="str">
        <f>IFERROR(VLOOKUP(C428,'[1]11. Свод Перечней'!C:H,3,0),"")</f>
        <v>012</v>
      </c>
      <c r="F428" s="2" t="str">
        <f>IFERROR(VLOOKUP(C428,'[1]11. Свод Перечней'!C:H,4,0),"")</f>
        <v>КГ</v>
      </c>
      <c r="G428" s="3" t="str">
        <f>IFERROR(VLOOKUP(C428,'[1]11. Свод Перечней'!C:H,5,0),"")</f>
        <v>Вид продукта: Неглазированное, без начинки и добавлений
Без добавления сахара: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428" s="2" t="str">
        <f>IF(LEN(IFERROR(VLOOKUP(C428,'[1]11. Свод Перечней'!C:H,6,0),""))&gt;1,IFERROR(VLOOKUP(C428,'[1]11. Свод Перечней'!C:H,6,0),""),"")</f>
        <v/>
      </c>
    </row>
    <row r="429" spans="1:8" ht="234.75" customHeight="1" x14ac:dyDescent="0.25">
      <c r="A429" s="2">
        <f>IF(LEN(C429)&gt;0,MAX($A$4:A428)+1,"")</f>
        <v>424</v>
      </c>
      <c r="B429" s="4" t="str">
        <f>IFERROR(INDEX('[1]11. Свод Перечней'!B:C,MATCH(C429,'[1]11. Свод Перечней'!C:C,0),1),"")</f>
        <v>Печенье без сахара в ассортименте</v>
      </c>
      <c r="C429" s="2" t="str">
        <v>Печенье тип 3</v>
      </c>
      <c r="D429" s="2" t="str">
        <f>IFERROR(VLOOKUP(C429,'[1]11. Свод Перечней'!C:H,2,0),"")</f>
        <v>10.72.12.120</v>
      </c>
      <c r="E429" s="2" t="str">
        <f>IFERROR(VLOOKUP(C429,'[1]11. Свод Перечней'!C:H,3,0),"")</f>
        <v>013</v>
      </c>
      <c r="F429" s="2" t="str">
        <f>IFERROR(VLOOKUP(C429,'[1]11. Свод Перечней'!C:H,4,0),"")</f>
        <v>КГ</v>
      </c>
      <c r="G429" s="3" t="str">
        <f>IFERROR(VLOOKUP(C429,'[1]11. Свод Перечней'!C:H,5,0),"")</f>
        <v>Вид продукта: Неглазированное, без начинки и добавлений
Без добавления сахара: Да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24901-2014</v>
      </c>
      <c r="H429" s="2" t="str">
        <f>IF(LEN(IFERROR(VLOOKUP(C429,'[1]11. Свод Перечней'!C:H,6,0),""))&gt;1,IFERROR(VLOOKUP(C429,'[1]11. Свод Перечней'!C:H,6,0),""),"")</f>
        <v/>
      </c>
    </row>
    <row r="430" spans="1:8" ht="134.25" customHeight="1" x14ac:dyDescent="0.25">
      <c r="A430" s="2">
        <f>IF(LEN(C430)&gt;0,MAX($A$4:A429)+1,"")</f>
        <v>425</v>
      </c>
      <c r="B430" s="4" t="str">
        <f>IFERROR(INDEX('[1]11. Свод Перечней'!B:C,MATCH(C430,'[1]11. Свод Перечней'!C:C,0),1),"")</f>
        <v xml:space="preserve">Джем стерилизованный без сахара в ассортименте </v>
      </c>
      <c r="C430" s="2" t="str">
        <v>Джем тип 2</v>
      </c>
      <c r="D430" s="2" t="str">
        <f>IFERROR(VLOOKUP(C430,'[1]11. Свод Перечней'!C:H,2,0),"")</f>
        <v>10.39.22.110</v>
      </c>
      <c r="E430" s="2" t="str">
        <f>IFERROR(VLOOKUP(C430,'[1]11. Свод Перечней'!C:H,3,0),"")</f>
        <v>003</v>
      </c>
      <c r="F430" s="2" t="str">
        <f>IFERROR(VLOOKUP(C430,'[1]11. Свод Перечней'!C:H,4,0),"")</f>
        <v>КГ</v>
      </c>
      <c r="G430" s="3" t="str">
        <f>IFERROR(VLOOKUP(C430,'[1]11. Свод Перечней'!C:H,5,0),"")</f>
        <v>Вид продукта по способу обработки: Стерилизованный
Тип джема: Овощной; Фруктово-ягодный; Фруктовый; Ягодный
Вид сырья: Тыква; Дыня; Яблоко; Черника; Черная смородина; Чернослив; Черноплодная рябина; Хурма; Физалис; Фейхоа; Слива; Рябина; Персик; Мандарин; Манго; Малина; Лимон; Крыжовник; Клюква; Кизил; Инжир; Земляника (клубника); Жердель; Ежевика; Груша; Киви; Голубика; Вишня; Брусника; Барбарис; Алыча; Ананас; Апельсин; Айва; Абрикос
Наличие консервантов: Нет; Да
Продукт на основе сахарозаменителей: Да
Индивидуальная упаковка: Нет
Продукт обогащённый витаминами: Нет; Да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ТУ производителя</v>
      </c>
      <c r="H430" s="2" t="str">
        <f>IF(LEN(IFERROR(VLOOKUP(C430,'[1]11. Свод Перечней'!C:H,6,0),""))&gt;1,IFERROR(VLOOKUP(C430,'[1]11. Свод Перечней'!C:H,6,0),""),"")</f>
        <v>10.39.22.110-00000004</v>
      </c>
    </row>
    <row r="431" spans="1:8" ht="129.75" customHeight="1" x14ac:dyDescent="0.25">
      <c r="A431" s="2">
        <f>IF(LEN(C431)&gt;0,MAX($A$4:A430)+1,"")</f>
        <v>426</v>
      </c>
      <c r="B431" s="4" t="str">
        <f>IFERROR(INDEX('[1]11. Свод Перечней'!B:C,MATCH(C431,'[1]11. Свод Перечней'!C:C,0),1),"")</f>
        <v>Лапша домашняя</v>
      </c>
      <c r="C431" s="2" t="str">
        <v>Изделия макаронные тип 4</v>
      </c>
      <c r="D431" s="2" t="str">
        <f>IFERROR(VLOOKUP(C431,'[1]11. Свод Перечней'!C:H,2,0),"")</f>
        <v>10.73.11.130</v>
      </c>
      <c r="E431" s="2" t="str">
        <f>IFERROR(VLOOKUP(C431,'[1]11. Свод Перечней'!C:H,3,0),"")</f>
        <v>004</v>
      </c>
      <c r="F431" s="2" t="str">
        <f>IFERROR(VLOOKUP(C431,'[1]11. Свод Перечней'!C:H,4,0),"")</f>
        <v>КГ</v>
      </c>
      <c r="G431" s="3" t="str">
        <f>IFERROR(VLOOKUP(C431,'[1]11. Свод Перечней'!C:H,5,0),"")</f>
        <v>Вид изделия макаронного: Лапша
Тип макаронных изделий: Лапша домашняя
Вид домашней лапши: Длинная; Короткая
Вид сырья: Пшеничная мука
Группа макаронных изделий из пшеничной муки: А
Изделие быстрого приготовления: Да
Изделие яичное: Да
Сорт макаронных изделий из пшеничной муки: Высший; Первый
Вес: ≤1 КГ
Упаковка производителя: Наличие
Особые условия (требования к составу пищевых продуктов): При изготовлении в качестве дополнительного сырья используются овощи сушеные и яйца куриные пищевые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ГОСТ Р 56575-2015</v>
      </c>
      <c r="H431" s="2" t="str">
        <f>IF(LEN(IFERROR(VLOOKUP(C431,'[1]11. Свод Перечней'!C:H,6,0),""))&gt;1,IFERROR(VLOOKUP(C431,'[1]11. Свод Перечней'!C:H,6,0),""),"")</f>
        <v>10.73.11.000-00000010</v>
      </c>
    </row>
    <row r="432" spans="1:8" ht="156.75" customHeight="1" x14ac:dyDescent="0.25">
      <c r="A432" s="2">
        <f>IF(LEN(C432)&gt;0,MAX($A$4:A431)+1,"")</f>
        <v>427</v>
      </c>
      <c r="B432" s="4" t="str">
        <f>IFERROR(INDEX('[1]11. Свод Перечней'!B:C,MATCH(C432,'[1]11. Свод Перечней'!C:C,0),1),"")</f>
        <v>Вафли без сахара в ассортименте</v>
      </c>
      <c r="C432" s="2" t="str">
        <v>Вафли тип 7</v>
      </c>
      <c r="D432" s="2" t="str">
        <f>IFERROR(VLOOKUP(C432,'[1]11. Свод Перечней'!C:H,2,0),"")</f>
        <v>10.72.12.130</v>
      </c>
      <c r="E432" s="2" t="str">
        <f>IFERROR(VLOOKUP(C432,'[1]11. Свод Перечней'!C:H,3,0),"")</f>
        <v>007</v>
      </c>
      <c r="F432" s="2" t="str">
        <f>IFERROR(VLOOKUP(C432,'[1]11. Свод Перечней'!C:H,4,0),"")</f>
        <v>КГ</v>
      </c>
      <c r="G432" s="3" t="str">
        <f>IFERROR(VLOOKUP(C432,'[1]11. Свод Перечней'!C:H,5,0),"")</f>
        <v>Вид продукта: Вафли
Вид продукта по рецептуре: Без отделки поверхности; С отделкой поверхности
Без добавления сахара: Да
Наличие начинки: Да; Нет
Тип: Диабетические
Вес: не более 1 КГ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ГОСТ 14031-2014;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"О безопасности отдельных видов специализированной пищевой продукции, в том числе диетического лечебного и диетического профилактического питания" от 15.06.2012 № 027/2012, ТУ производителя</v>
      </c>
      <c r="H432" s="2" t="str">
        <f>IF(LEN(IFERROR(VLOOKUP(C432,'[1]11. Свод Перечней'!C:H,6,0),""))&gt;1,IFERROR(VLOOKUP(C432,'[1]11. Свод Перечней'!C:H,6,0),""),"")</f>
        <v>10.72.12.130-00000002</v>
      </c>
    </row>
    <row r="433" spans="1:8" ht="135" customHeight="1" x14ac:dyDescent="0.25">
      <c r="A433" s="2">
        <f>IF(LEN(C433)&gt;0,MAX($A$4:A432)+1,"")</f>
        <v>428</v>
      </c>
      <c r="B433" s="4" t="str">
        <f>IFERROR(INDEX('[1]11. Свод Перечней'!B:C,MATCH(C433,'[1]11. Свод Перечней'!C:C,0),1),"")</f>
        <v>Маргарин</v>
      </c>
      <c r="C433" s="2" t="str">
        <v>Маргарин тип 3</v>
      </c>
      <c r="D433" s="2" t="str">
        <f>IFERROR(VLOOKUP(C433,'[1]11. Свод Перечней'!C:H,2,0),"")</f>
        <v>10.42.10.111</v>
      </c>
      <c r="E433" s="2" t="str">
        <f>IFERROR(VLOOKUP(C433,'[1]11. Свод Перечней'!C:H,3,0),"")</f>
        <v>001</v>
      </c>
      <c r="F433" s="2" t="str">
        <f>IFERROR(VLOOKUP(C433,'[1]11. Свод Перечней'!C:H,4,0),"")</f>
        <v>КГ</v>
      </c>
      <c r="G433" s="3" t="str">
        <f>IFERROR(VLOOKUP(C433,'[1]11. Свод Перечней'!C:H,5,0),"")</f>
        <v>Вид маргарина: Твердый
Марка маргарина: МТ; МТК
Вес: не более 1 КГ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</c>
      <c r="H433" s="2" t="str">
        <f>IF(LEN(IFERROR(VLOOKUP(C433,'[1]11. Свод Перечней'!C:H,6,0),""))&gt;1,IFERROR(VLOOKUP(C433,'[1]11. Свод Перечней'!C:H,6,0),""),"")</f>
        <v>10.42.10.110-00000003</v>
      </c>
    </row>
    <row r="434" spans="1:8" ht="99.95" customHeight="1" x14ac:dyDescent="0.25">
      <c r="A434" s="2">
        <f>IF(LEN(C434)&gt;0,MAX($A$4:A433)+1,"")</f>
        <v>429</v>
      </c>
      <c r="B434" s="4" t="str">
        <f>IFERROR(INDEX('[1]11. Свод Перечней'!B:C,MATCH(C434,'[1]11. Свод Перечней'!C:C,0),1),"")</f>
        <v>Маргарин</v>
      </c>
      <c r="C434" s="2" t="str">
        <v>Маргарин тип 4</v>
      </c>
      <c r="D434" s="2" t="str">
        <f>IFERROR(VLOOKUP(C434,'[1]11. Свод Перечней'!C:H,2,0),"")</f>
        <v>10.42.10.111</v>
      </c>
      <c r="E434" s="2" t="str">
        <f>IFERROR(VLOOKUP(C434,'[1]11. Свод Перечней'!C:H,3,0),"")</f>
        <v>002</v>
      </c>
      <c r="F434" s="2" t="str">
        <f>IFERROR(VLOOKUP(C434,'[1]11. Свод Перечней'!C:H,4,0),"")</f>
        <v>КГ</v>
      </c>
      <c r="G434" s="3" t="str">
        <f>IFERROR(VLOOKUP(C434,'[1]11. Свод Перечней'!C:H,5,0),"")</f>
        <v>Вид маргарина: Твердый
Марка маргарина: МТ; МТК
Фасовка: Весовая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масложировую продукцию от 09.12.2011 № 024/2011, ГОСТ 32188-2013</v>
      </c>
      <c r="H434" s="2" t="str">
        <f>IF(LEN(IFERROR(VLOOKUP(C434,'[1]11. Свод Перечней'!C:H,6,0),""))&gt;1,IFERROR(VLOOKUP(C434,'[1]11. Свод Перечней'!C:H,6,0),""),"")</f>
        <v>10.42.10.110-00000003</v>
      </c>
    </row>
    <row r="435" spans="1:8" ht="99.95" customHeight="1" x14ac:dyDescent="0.25">
      <c r="A435" s="2">
        <f>IF(LEN(C435)&gt;0,MAX($A$4:A434)+1,"")</f>
        <v>430</v>
      </c>
      <c r="B435" s="4" t="str">
        <f>IFERROR(INDEX('[1]11. Свод Перечней'!B:C,MATCH(C435,'[1]11. Свод Перечней'!C:C,0),1),"")</f>
        <v>Продукция соковая. Соки овощные и овощефруктовые для детского питания</v>
      </c>
      <c r="C435" s="2" t="str">
        <v>Сок овощной для детского питания тип 1</v>
      </c>
      <c r="D435" s="2" t="str">
        <f>IFERROR(VLOOKUP(C435,'[1]11. Свод Перечней'!C:H,2,0),"")</f>
        <v>10.86.10.231</v>
      </c>
      <c r="E435" s="2" t="str">
        <f>IFERROR(VLOOKUP(C435,'[1]11. Свод Перечней'!C:H,3,0),"")</f>
        <v>001</v>
      </c>
      <c r="F435" s="2" t="str">
        <f>IFERROR(VLOOKUP(C435,'[1]11. Свод Перечней'!C:H,4,0),"")</f>
        <v>Л; ДМ3</v>
      </c>
      <c r="G435" s="3" t="str">
        <f>IFERROR(VLOOKUP(C435,'[1]11. Свод Перечней'!C:H,5,0),"")</f>
        <v>Вид сока: Овощной; Овощефруктовый
Вид сока по технологии производства: Восстановленный; Прямого отжима
Вид сока по способу обработки: Пастеризованный; Стерилизованный
Возрастная категория: Дети раннего возраста; Дети дошкольного и школьного возраста
Сок осветленный: Нет; Да
Сок с мякотью: Нет; Да
Наличие обогащающих компонентов: Нет; Да
Объем: не более 1 Л; ДМ3
Особые условия (требования к составу пищевых продуктов): Без химических консервантов, искусственных красителей и ароматизаторов, искусственных пищевых добавок
Упаковка производителя: Наличие
Соответствие нормативно-технической документации: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ГОСТ 32920-2022; Технический регламент Таможенного союза "О безопасности упаковки" от 16.08.2011 ТР ТС № 005/2011, Технический регламент Таможенного союза "О безопасности пищевой продукции" от 09.12.2011 № 021/2011, Технический регламент Таможенного союза "Пищевая продукция в части ее маркировки" от 09.12.2011 № 022/2011, Технический регламент Таможенного союза на соковую продукцию из фруктов и овощей от 09.12.2011 № 023/2011, ТУ производителя</v>
      </c>
      <c r="H435" s="2" t="str">
        <f>IF(LEN(IFERROR(VLOOKUP(C435,'[1]11. Свод Перечней'!C:H,6,0),""))&gt;1,IFERROR(VLOOKUP(C435,'[1]11. Свод Перечней'!C:H,6,0),""),"")</f>
        <v>10.86.10.231-00000001, 10.86.10.231-00000002</v>
      </c>
    </row>
    <row r="436" spans="1:8" ht="99.95" customHeight="1" x14ac:dyDescent="0.25">
      <c r="A436" s="2" t="str">
        <f>IF(LEN(C436)&gt;0,MAX($A$4:A435)+1,"")</f>
        <v/>
      </c>
      <c r="B436" s="4" t="str">
        <f>IFERROR(INDEX('[1]11. Свод Перечней'!B:C,MATCH(C436,'[1]11. Свод Перечней'!C:C,0),1),"")</f>
        <v/>
      </c>
      <c r="C436" s="2" t="str">
        <v/>
      </c>
      <c r="D436" s="2" t="str">
        <f>IFERROR(VLOOKUP(C436,'[1]11. Свод Перечней'!C:H,2,0),"")</f>
        <v/>
      </c>
      <c r="E436" s="2" t="str">
        <f>IFERROR(VLOOKUP(C436,'[1]11. Свод Перечней'!C:H,3,0),"")</f>
        <v/>
      </c>
      <c r="F436" s="2" t="str">
        <f>IFERROR(VLOOKUP(C436,'[1]11. Свод Перечней'!C:H,4,0),"")</f>
        <v/>
      </c>
      <c r="G436" s="3" t="str">
        <f>IFERROR(VLOOKUP(C436,'[1]11. Свод Перечней'!C:H,5,0),"")</f>
        <v/>
      </c>
      <c r="H436" s="2" t="str">
        <f>IF(LEN(IFERROR(VLOOKUP(C436,'[1]11. Свод Перечней'!C:H,6,0),""))&gt;1,IFERROR(VLOOKUP(C436,'[1]11. Свод Перечней'!C:H,6,0),""),"")</f>
        <v/>
      </c>
    </row>
    <row r="437" spans="1:8" ht="99.95" customHeight="1" x14ac:dyDescent="0.25">
      <c r="A437" s="2" t="str">
        <f>IF(LEN(C437)&gt;0,MAX($A$4:A436)+1,"")</f>
        <v/>
      </c>
      <c r="B437" s="4" t="str">
        <f>IFERROR(INDEX('[1]11. Свод Перечней'!B:C,MATCH(C437,'[1]11. Свод Перечней'!C:C,0),1),"")</f>
        <v/>
      </c>
      <c r="C437" s="2" t="str">
        <v/>
      </c>
      <c r="D437" s="2" t="str">
        <f>IFERROR(VLOOKUP(C437,'[1]11. Свод Перечней'!C:H,2,0),"")</f>
        <v/>
      </c>
      <c r="E437" s="2" t="str">
        <f>IFERROR(VLOOKUP(C437,'[1]11. Свод Перечней'!C:H,3,0),"")</f>
        <v/>
      </c>
      <c r="F437" s="2" t="str">
        <f>IFERROR(VLOOKUP(C437,'[1]11. Свод Перечней'!C:H,4,0),"")</f>
        <v/>
      </c>
      <c r="G437" s="3" t="str">
        <f>IFERROR(VLOOKUP(C437,'[1]11. Свод Перечней'!C:H,5,0),"")</f>
        <v/>
      </c>
      <c r="H437" s="2" t="str">
        <f>IF(LEN(IFERROR(VLOOKUP(C437,'[1]11. Свод Перечней'!C:H,6,0),""))&gt;1,IFERROR(VLOOKUP(C437,'[1]11. Свод Перечней'!C:H,6,0),""),"")</f>
        <v/>
      </c>
    </row>
    <row r="438" spans="1:8" ht="99.95" customHeight="1" x14ac:dyDescent="0.25">
      <c r="A438" s="2" t="str">
        <f>IF(LEN(C438)&gt;0,MAX($A$4:A437)+1,"")</f>
        <v/>
      </c>
      <c r="B438" s="4" t="str">
        <f>IFERROR(INDEX('[1]11. Свод Перечней'!B:C,MATCH(C438,'[1]11. Свод Перечней'!C:C,0),1),"")</f>
        <v/>
      </c>
      <c r="C438" s="2" t="str">
        <v/>
      </c>
      <c r="D438" s="2" t="str">
        <f>IFERROR(VLOOKUP(C438,'[1]11. Свод Перечней'!C:H,2,0),"")</f>
        <v/>
      </c>
      <c r="E438" s="2" t="str">
        <f>IFERROR(VLOOKUP(C438,'[1]11. Свод Перечней'!C:H,3,0),"")</f>
        <v/>
      </c>
      <c r="F438" s="2" t="str">
        <f>IFERROR(VLOOKUP(C438,'[1]11. Свод Перечней'!C:H,4,0),"")</f>
        <v/>
      </c>
      <c r="G438" s="3" t="str">
        <f>IFERROR(VLOOKUP(C438,'[1]11. Свод Перечней'!C:H,5,0),"")</f>
        <v/>
      </c>
      <c r="H438" s="2" t="str">
        <f>IF(LEN(IFERROR(VLOOKUP(C438,'[1]11. Свод Перечней'!C:H,6,0),""))&gt;1,IFERROR(VLOOKUP(C438,'[1]11. Свод Перечней'!C:H,6,0),""),"")</f>
        <v/>
      </c>
    </row>
    <row r="439" spans="1:8" ht="99.95" customHeight="1" x14ac:dyDescent="0.25">
      <c r="A439" s="2" t="str">
        <f>IF(LEN(C439)&gt;0,MAX($A$4:A438)+1,"")</f>
        <v/>
      </c>
      <c r="B439" s="4" t="str">
        <f>IFERROR(INDEX('[1]11. Свод Перечней'!B:C,MATCH(C439,'[1]11. Свод Перечней'!C:C,0),1),"")</f>
        <v/>
      </c>
      <c r="C439" s="2" t="str">
        <v/>
      </c>
      <c r="D439" s="2" t="str">
        <f>IFERROR(VLOOKUP(C439,'[1]11. Свод Перечней'!C:H,2,0),"")</f>
        <v/>
      </c>
      <c r="E439" s="2" t="str">
        <f>IFERROR(VLOOKUP(C439,'[1]11. Свод Перечней'!C:H,3,0),"")</f>
        <v/>
      </c>
      <c r="F439" s="2" t="str">
        <f>IFERROR(VLOOKUP(C439,'[1]11. Свод Перечней'!C:H,4,0),"")</f>
        <v/>
      </c>
      <c r="G439" s="3" t="str">
        <f>IFERROR(VLOOKUP(C439,'[1]11. Свод Перечней'!C:H,5,0),"")</f>
        <v/>
      </c>
      <c r="H439" s="2" t="str">
        <f>IF(LEN(IFERROR(VLOOKUP(C439,'[1]11. Свод Перечней'!C:H,6,0),""))&gt;1,IFERROR(VLOOKUP(C439,'[1]11. Свод Перечней'!C:H,6,0),""),"")</f>
        <v/>
      </c>
    </row>
    <row r="440" spans="1:8" ht="99.95" customHeight="1" x14ac:dyDescent="0.25">
      <c r="A440" s="2" t="str">
        <f>IF(LEN(C440)&gt;0,MAX($A$4:A439)+1,"")</f>
        <v/>
      </c>
      <c r="B440" s="4" t="str">
        <f>IFERROR(INDEX('[1]11. Свод Перечней'!B:C,MATCH(C440,'[1]11. Свод Перечней'!C:C,0),1),"")</f>
        <v/>
      </c>
      <c r="C440" s="2" t="str">
        <v/>
      </c>
      <c r="D440" s="2" t="str">
        <f>IFERROR(VLOOKUP(C440,'[1]11. Свод Перечней'!C:H,2,0),"")</f>
        <v/>
      </c>
      <c r="E440" s="2" t="str">
        <f>IFERROR(VLOOKUP(C440,'[1]11. Свод Перечней'!C:H,3,0),"")</f>
        <v/>
      </c>
      <c r="F440" s="2" t="str">
        <f>IFERROR(VLOOKUP(C440,'[1]11. Свод Перечней'!C:H,4,0),"")</f>
        <v/>
      </c>
      <c r="G440" s="3" t="str">
        <f>IFERROR(VLOOKUP(C440,'[1]11. Свод Перечней'!C:H,5,0),"")</f>
        <v/>
      </c>
      <c r="H440" s="2" t="str">
        <f>IF(LEN(IFERROR(VLOOKUP(C440,'[1]11. Свод Перечней'!C:H,6,0),""))&gt;1,IFERROR(VLOOKUP(C440,'[1]11. Свод Перечней'!C:H,6,0),""),"")</f>
        <v/>
      </c>
    </row>
    <row r="441" spans="1:8" ht="99.95" customHeight="1" x14ac:dyDescent="0.25">
      <c r="A441" s="2" t="str">
        <f>IF(LEN(C441)&gt;0,MAX($A$4:A440)+1,"")</f>
        <v/>
      </c>
      <c r="B441" s="4" t="str">
        <f>IFERROR(INDEX('[1]11. Свод Перечней'!B:C,MATCH(C441,'[1]11. Свод Перечней'!C:C,0),1),"")</f>
        <v/>
      </c>
      <c r="C441" s="2" t="str">
        <v/>
      </c>
      <c r="D441" s="2" t="str">
        <f>IFERROR(VLOOKUP(C441,'[1]11. Свод Перечней'!C:H,2,0),"")</f>
        <v/>
      </c>
      <c r="E441" s="2" t="str">
        <f>IFERROR(VLOOKUP(C441,'[1]11. Свод Перечней'!C:H,3,0),"")</f>
        <v/>
      </c>
      <c r="F441" s="2" t="str">
        <f>IFERROR(VLOOKUP(C441,'[1]11. Свод Перечней'!C:H,4,0),"")</f>
        <v/>
      </c>
      <c r="G441" s="3" t="str">
        <f>IFERROR(VLOOKUP(C441,'[1]11. Свод Перечней'!C:H,5,0),"")</f>
        <v/>
      </c>
      <c r="H441" s="2" t="str">
        <f>IF(LEN(IFERROR(VLOOKUP(C441,'[1]11. Свод Перечней'!C:H,6,0),""))&gt;1,IFERROR(VLOOKUP(C441,'[1]11. Свод Перечней'!C:H,6,0),""),"")</f>
        <v/>
      </c>
    </row>
    <row r="442" spans="1:8" ht="99.95" customHeight="1" x14ac:dyDescent="0.25">
      <c r="A442" s="2" t="str">
        <f>IF(LEN(C442)&gt;0,MAX($A$4:A441)+1,"")</f>
        <v/>
      </c>
      <c r="B442" s="4" t="str">
        <f>IFERROR(INDEX('[1]11. Свод Перечней'!B:C,MATCH(C442,'[1]11. Свод Перечней'!C:C,0),1),"")</f>
        <v/>
      </c>
      <c r="C442" s="2" t="str">
        <v/>
      </c>
      <c r="D442" s="2" t="str">
        <f>IFERROR(VLOOKUP(C442,'[1]11. Свод Перечней'!C:H,2,0),"")</f>
        <v/>
      </c>
      <c r="E442" s="2" t="str">
        <f>IFERROR(VLOOKUP(C442,'[1]11. Свод Перечней'!C:H,3,0),"")</f>
        <v/>
      </c>
      <c r="F442" s="2" t="str">
        <f>IFERROR(VLOOKUP(C442,'[1]11. Свод Перечней'!C:H,4,0),"")</f>
        <v/>
      </c>
      <c r="G442" s="3" t="str">
        <f>IFERROR(VLOOKUP(C442,'[1]11. Свод Перечней'!C:H,5,0),"")</f>
        <v/>
      </c>
      <c r="H442" s="2" t="str">
        <f>IF(LEN(IFERROR(VLOOKUP(C442,'[1]11. Свод Перечней'!C:H,6,0),""))&gt;1,IFERROR(VLOOKUP(C442,'[1]11. Свод Перечней'!C:H,6,0),""),"")</f>
        <v/>
      </c>
    </row>
    <row r="443" spans="1:8" ht="99.95" customHeight="1" x14ac:dyDescent="0.25">
      <c r="A443" s="2" t="str">
        <f>IF(LEN(C443)&gt;0,MAX($A$4:A442)+1,"")</f>
        <v/>
      </c>
      <c r="B443" s="4" t="str">
        <f>IFERROR(INDEX('[1]11. Свод Перечней'!B:C,MATCH(C443,'[1]11. Свод Перечней'!C:C,0),1),"")</f>
        <v/>
      </c>
      <c r="C443" s="2" t="str">
        <v/>
      </c>
      <c r="D443" s="2" t="str">
        <f>IFERROR(VLOOKUP(C443,'[1]11. Свод Перечней'!C:H,2,0),"")</f>
        <v/>
      </c>
      <c r="E443" s="2" t="str">
        <f>IFERROR(VLOOKUP(C443,'[1]11. Свод Перечней'!C:H,3,0),"")</f>
        <v/>
      </c>
      <c r="F443" s="2" t="str">
        <f>IFERROR(VLOOKUP(C443,'[1]11. Свод Перечней'!C:H,4,0),"")</f>
        <v/>
      </c>
      <c r="G443" s="3" t="str">
        <f>IFERROR(VLOOKUP(C443,'[1]11. Свод Перечней'!C:H,5,0),"")</f>
        <v/>
      </c>
      <c r="H443" s="2" t="str">
        <f>IF(LEN(IFERROR(VLOOKUP(C443,'[1]11. Свод Перечней'!C:H,6,0),""))&gt;1,IFERROR(VLOOKUP(C443,'[1]11. Свод Перечней'!C:H,6,0),""),"")</f>
        <v/>
      </c>
    </row>
    <row r="444" spans="1:8" ht="99.95" customHeight="1" x14ac:dyDescent="0.25">
      <c r="A444" s="2" t="str">
        <f>IF(LEN(C444)&gt;0,MAX($A$4:A443)+1,"")</f>
        <v/>
      </c>
      <c r="B444" s="4" t="str">
        <f>IFERROR(INDEX('[1]11. Свод Перечней'!B:C,MATCH(C444,'[1]11. Свод Перечней'!C:C,0),1),"")</f>
        <v/>
      </c>
      <c r="C444" s="2" t="str">
        <v/>
      </c>
      <c r="D444" s="2" t="str">
        <f>IFERROR(VLOOKUP(C444,'[1]11. Свод Перечней'!C:H,2,0),"")</f>
        <v/>
      </c>
      <c r="E444" s="2" t="str">
        <f>IFERROR(VLOOKUP(C444,'[1]11. Свод Перечней'!C:H,3,0),"")</f>
        <v/>
      </c>
      <c r="F444" s="2" t="str">
        <f>IFERROR(VLOOKUP(C444,'[1]11. Свод Перечней'!C:H,4,0),"")</f>
        <v/>
      </c>
      <c r="G444" s="3" t="str">
        <f>IFERROR(VLOOKUP(C444,'[1]11. Свод Перечней'!C:H,5,0),"")</f>
        <v/>
      </c>
      <c r="H444" s="2" t="str">
        <f>IF(LEN(IFERROR(VLOOKUP(C444,'[1]11. Свод Перечней'!C:H,6,0),""))&gt;1,IFERROR(VLOOKUP(C444,'[1]11. Свод Перечней'!C:H,6,0),""),"")</f>
        <v/>
      </c>
    </row>
    <row r="445" spans="1:8" ht="99.95" customHeight="1" x14ac:dyDescent="0.25">
      <c r="A445" s="2" t="str">
        <f>IF(LEN(C445)&gt;0,MAX($A$4:A444)+1,"")</f>
        <v/>
      </c>
      <c r="B445" s="4" t="str">
        <f>IFERROR(INDEX('[1]11. Свод Перечней'!B:C,MATCH(C445,'[1]11. Свод Перечней'!C:C,0),1),"")</f>
        <v/>
      </c>
      <c r="C445" s="2" t="str">
        <v/>
      </c>
      <c r="D445" s="2" t="str">
        <f>IFERROR(VLOOKUP(C445,'[1]11. Свод Перечней'!C:H,2,0),"")</f>
        <v/>
      </c>
      <c r="E445" s="2" t="str">
        <f>IFERROR(VLOOKUP(C445,'[1]11. Свод Перечней'!C:H,3,0),"")</f>
        <v/>
      </c>
      <c r="F445" s="2" t="str">
        <f>IFERROR(VLOOKUP(C445,'[1]11. Свод Перечней'!C:H,4,0),"")</f>
        <v/>
      </c>
      <c r="G445" s="3" t="str">
        <f>IFERROR(VLOOKUP(C445,'[1]11. Свод Перечней'!C:H,5,0),"")</f>
        <v/>
      </c>
      <c r="H445" s="2" t="str">
        <f>IF(LEN(IFERROR(VLOOKUP(C445,'[1]11. Свод Перечней'!C:H,6,0),""))&gt;1,IFERROR(VLOOKUP(C445,'[1]11. Свод Перечней'!C:H,6,0),""),"")</f>
        <v/>
      </c>
    </row>
    <row r="446" spans="1:8" ht="99.95" customHeight="1" x14ac:dyDescent="0.25">
      <c r="A446" s="2" t="str">
        <f>IF(LEN(C446)&gt;0,MAX($A$4:A445)+1,"")</f>
        <v/>
      </c>
      <c r="B446" s="4" t="str">
        <f>IFERROR(INDEX('[1]11. Свод Перечней'!B:C,MATCH(C446,'[1]11. Свод Перечней'!C:C,0),1),"")</f>
        <v/>
      </c>
      <c r="C446" s="2" t="str">
        <v/>
      </c>
      <c r="D446" s="2" t="str">
        <f>IFERROR(VLOOKUP(C446,'[1]11. Свод Перечней'!C:H,2,0),"")</f>
        <v/>
      </c>
      <c r="E446" s="2" t="str">
        <f>IFERROR(VLOOKUP(C446,'[1]11. Свод Перечней'!C:H,3,0),"")</f>
        <v/>
      </c>
      <c r="F446" s="2" t="str">
        <f>IFERROR(VLOOKUP(C446,'[1]11. Свод Перечней'!C:H,4,0),"")</f>
        <v/>
      </c>
      <c r="G446" s="3" t="str">
        <f>IFERROR(VLOOKUP(C446,'[1]11. Свод Перечней'!C:H,5,0),"")</f>
        <v/>
      </c>
      <c r="H446" s="2" t="str">
        <f>IF(LEN(IFERROR(VLOOKUP(C446,'[1]11. Свод Перечней'!C:H,6,0),""))&gt;1,IFERROR(VLOOKUP(C446,'[1]11. Свод Перечней'!C:H,6,0),""),"")</f>
        <v/>
      </c>
    </row>
    <row r="447" spans="1:8" ht="99.95" customHeight="1" x14ac:dyDescent="0.25">
      <c r="A447" s="2" t="str">
        <f>IF(LEN(C447)&gt;0,MAX($A$4:A446)+1,"")</f>
        <v/>
      </c>
      <c r="B447" s="4" t="str">
        <f>IFERROR(INDEX('[1]11. Свод Перечней'!B:C,MATCH(C447,'[1]11. Свод Перечней'!C:C,0),1),"")</f>
        <v/>
      </c>
      <c r="C447" s="2" t="str">
        <v/>
      </c>
      <c r="D447" s="2" t="str">
        <f>IFERROR(VLOOKUP(C447,'[1]11. Свод Перечней'!C:H,2,0),"")</f>
        <v/>
      </c>
      <c r="E447" s="2" t="str">
        <f>IFERROR(VLOOKUP(C447,'[1]11. Свод Перечней'!C:H,3,0),"")</f>
        <v/>
      </c>
      <c r="F447" s="2" t="str">
        <f>IFERROR(VLOOKUP(C447,'[1]11. Свод Перечней'!C:H,4,0),"")</f>
        <v/>
      </c>
      <c r="G447" s="3" t="str">
        <f>IFERROR(VLOOKUP(C447,'[1]11. Свод Перечней'!C:H,5,0),"")</f>
        <v/>
      </c>
      <c r="H447" s="2" t="str">
        <f>IF(LEN(IFERROR(VLOOKUP(C447,'[1]11. Свод Перечней'!C:H,6,0),""))&gt;1,IFERROR(VLOOKUP(C447,'[1]11. Свод Перечней'!C:H,6,0),""),"")</f>
        <v/>
      </c>
    </row>
    <row r="448" spans="1:8" ht="99.95" customHeight="1" x14ac:dyDescent="0.25">
      <c r="A448" s="2" t="str">
        <f>IF(LEN(C448)&gt;0,MAX($A$4:A447)+1,"")</f>
        <v/>
      </c>
      <c r="B448" s="4" t="str">
        <f>IFERROR(INDEX('[1]11. Свод Перечней'!B:C,MATCH(C448,'[1]11. Свод Перечней'!C:C,0),1),"")</f>
        <v/>
      </c>
      <c r="C448" s="2" t="str">
        <v/>
      </c>
      <c r="D448" s="2" t="str">
        <f>IFERROR(VLOOKUP(C448,'[1]11. Свод Перечней'!C:H,2,0),"")</f>
        <v/>
      </c>
      <c r="E448" s="2" t="str">
        <f>IFERROR(VLOOKUP(C448,'[1]11. Свод Перечней'!C:H,3,0),"")</f>
        <v/>
      </c>
      <c r="F448" s="2" t="str">
        <f>IFERROR(VLOOKUP(C448,'[1]11. Свод Перечней'!C:H,4,0),"")</f>
        <v/>
      </c>
      <c r="G448" s="3" t="str">
        <f>IFERROR(VLOOKUP(C448,'[1]11. Свод Перечней'!C:H,5,0),"")</f>
        <v/>
      </c>
      <c r="H448" s="2" t="str">
        <f>IF(LEN(IFERROR(VLOOKUP(C448,'[1]11. Свод Перечней'!C:H,6,0),""))&gt;1,IFERROR(VLOOKUP(C448,'[1]11. Свод Перечней'!C:H,6,0),""),"")</f>
        <v/>
      </c>
    </row>
    <row r="449" spans="1:8" ht="99.95" customHeight="1" x14ac:dyDescent="0.25">
      <c r="A449" s="2" t="str">
        <f>IF(LEN(C449)&gt;0,MAX($A$4:A448)+1,"")</f>
        <v/>
      </c>
      <c r="B449" s="4" t="str">
        <f>IFERROR(INDEX('[1]11. Свод Перечней'!B:C,MATCH(C449,'[1]11. Свод Перечней'!C:C,0),1),"")</f>
        <v/>
      </c>
      <c r="C449" s="2" t="str">
        <v/>
      </c>
      <c r="D449" s="2" t="str">
        <f>IFERROR(VLOOKUP(C449,'[1]11. Свод Перечней'!C:H,2,0),"")</f>
        <v/>
      </c>
      <c r="E449" s="2" t="str">
        <f>IFERROR(VLOOKUP(C449,'[1]11. Свод Перечней'!C:H,3,0),"")</f>
        <v/>
      </c>
      <c r="F449" s="2" t="str">
        <f>IFERROR(VLOOKUP(C449,'[1]11. Свод Перечней'!C:H,4,0),"")</f>
        <v/>
      </c>
      <c r="G449" s="3" t="str">
        <f>IFERROR(VLOOKUP(C449,'[1]11. Свод Перечней'!C:H,5,0),"")</f>
        <v/>
      </c>
      <c r="H449" s="2" t="str">
        <f>IF(LEN(IFERROR(VLOOKUP(C449,'[1]11. Свод Перечней'!C:H,6,0),""))&gt;1,IFERROR(VLOOKUP(C449,'[1]11. Свод Перечней'!C:H,6,0),""),"")</f>
        <v/>
      </c>
    </row>
    <row r="450" spans="1:8" ht="99.95" customHeight="1" x14ac:dyDescent="0.25">
      <c r="A450" s="2" t="str">
        <f>IF(LEN(C450)&gt;0,MAX($A$4:A449)+1,"")</f>
        <v/>
      </c>
      <c r="B450" s="4" t="str">
        <f>IFERROR(INDEX('[1]11. Свод Перечней'!B:C,MATCH(C450,'[1]11. Свод Перечней'!C:C,0),1),"")</f>
        <v/>
      </c>
      <c r="C450" s="2" t="str">
        <v/>
      </c>
      <c r="D450" s="2" t="str">
        <f>IFERROR(VLOOKUP(C450,'[1]11. Свод Перечней'!C:H,2,0),"")</f>
        <v/>
      </c>
      <c r="E450" s="2" t="str">
        <f>IFERROR(VLOOKUP(C450,'[1]11. Свод Перечней'!C:H,3,0),"")</f>
        <v/>
      </c>
      <c r="F450" s="2" t="str">
        <f>IFERROR(VLOOKUP(C450,'[1]11. Свод Перечней'!C:H,4,0),"")</f>
        <v/>
      </c>
      <c r="G450" s="3" t="str">
        <f>IFERROR(VLOOKUP(C450,'[1]11. Свод Перечней'!C:H,5,0),"")</f>
        <v/>
      </c>
      <c r="H450" s="2" t="str">
        <f>IF(LEN(IFERROR(VLOOKUP(C450,'[1]11. Свод Перечней'!C:H,6,0),""))&gt;1,IFERROR(VLOOKUP(C450,'[1]11. Свод Перечней'!C:H,6,0),""),"")</f>
        <v/>
      </c>
    </row>
    <row r="451" spans="1:8" ht="99.95" customHeight="1" x14ac:dyDescent="0.25">
      <c r="A451" s="2" t="str">
        <f>IF(LEN(C451)&gt;0,MAX($A$4:A450)+1,"")</f>
        <v/>
      </c>
      <c r="B451" s="4" t="str">
        <f>IFERROR(INDEX('[1]11. Свод Перечней'!B:C,MATCH(C451,'[1]11. Свод Перечней'!C:C,0),1),"")</f>
        <v/>
      </c>
      <c r="C451" s="2" t="str">
        <v/>
      </c>
      <c r="D451" s="2" t="str">
        <f>IFERROR(VLOOKUP(C451,'[1]11. Свод Перечней'!C:H,2,0),"")</f>
        <v/>
      </c>
      <c r="E451" s="2" t="str">
        <f>IFERROR(VLOOKUP(C451,'[1]11. Свод Перечней'!C:H,3,0),"")</f>
        <v/>
      </c>
      <c r="F451" s="2" t="str">
        <f>IFERROR(VLOOKUP(C451,'[1]11. Свод Перечней'!C:H,4,0),"")</f>
        <v/>
      </c>
      <c r="G451" s="3" t="str">
        <f>IFERROR(VLOOKUP(C451,'[1]11. Свод Перечней'!C:H,5,0),"")</f>
        <v/>
      </c>
      <c r="H451" s="2" t="str">
        <f>IF(LEN(IFERROR(VLOOKUP(C451,'[1]11. Свод Перечней'!C:H,6,0),""))&gt;1,IFERROR(VLOOKUP(C451,'[1]11. Свод Перечней'!C:H,6,0),""),"")</f>
        <v/>
      </c>
    </row>
    <row r="452" spans="1:8" ht="99.95" customHeight="1" x14ac:dyDescent="0.25">
      <c r="A452" s="2" t="str">
        <f>IF(LEN(C452)&gt;0,MAX($A$4:A451)+1,"")</f>
        <v/>
      </c>
      <c r="B452" s="4" t="str">
        <f>IFERROR(INDEX('[1]11. Свод Перечней'!B:C,MATCH(C452,'[1]11. Свод Перечней'!C:C,0),1),"")</f>
        <v/>
      </c>
      <c r="C452" s="2" t="str">
        <v/>
      </c>
      <c r="D452" s="2" t="str">
        <f>IFERROR(VLOOKUP(C452,'[1]11. Свод Перечней'!C:H,2,0),"")</f>
        <v/>
      </c>
      <c r="E452" s="2" t="str">
        <f>IFERROR(VLOOKUP(C452,'[1]11. Свод Перечней'!C:H,3,0),"")</f>
        <v/>
      </c>
      <c r="F452" s="2" t="str">
        <f>IFERROR(VLOOKUP(C452,'[1]11. Свод Перечней'!C:H,4,0),"")</f>
        <v/>
      </c>
      <c r="G452" s="3" t="str">
        <f>IFERROR(VLOOKUP(C452,'[1]11. Свод Перечней'!C:H,5,0),"")</f>
        <v/>
      </c>
      <c r="H452" s="2" t="str">
        <f>IF(LEN(IFERROR(VLOOKUP(C452,'[1]11. Свод Перечней'!C:H,6,0),""))&gt;1,IFERROR(VLOOKUP(C452,'[1]11. Свод Перечней'!C:H,6,0),""),"")</f>
        <v/>
      </c>
    </row>
    <row r="453" spans="1:8" ht="99.95" customHeight="1" x14ac:dyDescent="0.25">
      <c r="A453" s="2" t="str">
        <f>IF(LEN(C453)&gt;0,MAX($A$4:A452)+1,"")</f>
        <v/>
      </c>
      <c r="B453" s="4" t="str">
        <f>IFERROR(INDEX('[1]11. Свод Перечней'!B:C,MATCH(C453,'[1]11. Свод Перечней'!C:C,0),1),"")</f>
        <v/>
      </c>
      <c r="C453" s="2" t="str">
        <v/>
      </c>
      <c r="D453" s="2" t="str">
        <f>IFERROR(VLOOKUP(C453,'[1]11. Свод Перечней'!C:H,2,0),"")</f>
        <v/>
      </c>
      <c r="E453" s="2" t="str">
        <f>IFERROR(VLOOKUP(C453,'[1]11. Свод Перечней'!C:H,3,0),"")</f>
        <v/>
      </c>
      <c r="F453" s="2" t="str">
        <f>IFERROR(VLOOKUP(C453,'[1]11. Свод Перечней'!C:H,4,0),"")</f>
        <v/>
      </c>
      <c r="G453" s="3" t="str">
        <f>IFERROR(VLOOKUP(C453,'[1]11. Свод Перечней'!C:H,5,0),"")</f>
        <v/>
      </c>
      <c r="H453" s="2" t="str">
        <f>IF(LEN(IFERROR(VLOOKUP(C453,'[1]11. Свод Перечней'!C:H,6,0),""))&gt;1,IFERROR(VLOOKUP(C453,'[1]11. Свод Перечней'!C:H,6,0),""),"")</f>
        <v/>
      </c>
    </row>
    <row r="454" spans="1:8" ht="99.95" customHeight="1" x14ac:dyDescent="0.25">
      <c r="A454" s="2" t="str">
        <f>IF(LEN(C454)&gt;0,MAX($A$4:A453)+1,"")</f>
        <v/>
      </c>
      <c r="B454" s="4" t="str">
        <f>IFERROR(INDEX('[1]11. Свод Перечней'!B:C,MATCH(C454,'[1]11. Свод Перечней'!C:C,0),1),"")</f>
        <v/>
      </c>
      <c r="C454" s="2" t="str">
        <v/>
      </c>
      <c r="D454" s="2" t="str">
        <f>IFERROR(VLOOKUP(C454,'[1]11. Свод Перечней'!C:H,2,0),"")</f>
        <v/>
      </c>
      <c r="E454" s="2" t="str">
        <f>IFERROR(VLOOKUP(C454,'[1]11. Свод Перечней'!C:H,3,0),"")</f>
        <v/>
      </c>
      <c r="F454" s="2" t="str">
        <f>IFERROR(VLOOKUP(C454,'[1]11. Свод Перечней'!C:H,4,0),"")</f>
        <v/>
      </c>
      <c r="G454" s="3" t="str">
        <f>IFERROR(VLOOKUP(C454,'[1]11. Свод Перечней'!C:H,5,0),"")</f>
        <v/>
      </c>
      <c r="H454" s="2" t="str">
        <f>IF(LEN(IFERROR(VLOOKUP(C454,'[1]11. Свод Перечней'!C:H,6,0),""))&gt;1,IFERROR(VLOOKUP(C454,'[1]11. Свод Перечней'!C:H,6,0),""),"")</f>
        <v/>
      </c>
    </row>
    <row r="455" spans="1:8" ht="99.95" customHeight="1" x14ac:dyDescent="0.25">
      <c r="A455" s="2" t="str">
        <f>IF(LEN(C455)&gt;0,MAX($A$4:A454)+1,"")</f>
        <v/>
      </c>
      <c r="B455" s="4" t="str">
        <f>IFERROR(INDEX('[1]11. Свод Перечней'!B:C,MATCH(C455,'[1]11. Свод Перечней'!C:C,0),1),"")</f>
        <v/>
      </c>
      <c r="C455" s="2" t="str">
        <v/>
      </c>
      <c r="D455" s="2" t="str">
        <f>IFERROR(VLOOKUP(C455,'[1]11. Свод Перечней'!C:H,2,0),"")</f>
        <v/>
      </c>
      <c r="E455" s="2" t="str">
        <f>IFERROR(VLOOKUP(C455,'[1]11. Свод Перечней'!C:H,3,0),"")</f>
        <v/>
      </c>
      <c r="F455" s="2" t="str">
        <f>IFERROR(VLOOKUP(C455,'[1]11. Свод Перечней'!C:H,4,0),"")</f>
        <v/>
      </c>
      <c r="G455" s="3" t="str">
        <f>IFERROR(VLOOKUP(C455,'[1]11. Свод Перечней'!C:H,5,0),"")</f>
        <v/>
      </c>
      <c r="H455" s="2" t="str">
        <f>IF(LEN(IFERROR(VLOOKUP(C455,'[1]11. Свод Перечней'!C:H,6,0),""))&gt;1,IFERROR(VLOOKUP(C455,'[1]11. Свод Перечней'!C:H,6,0),""),"")</f>
        <v/>
      </c>
    </row>
    <row r="456" spans="1:8" ht="99.95" customHeight="1" x14ac:dyDescent="0.25">
      <c r="A456" s="2" t="str">
        <f>IF(LEN(C456)&gt;0,MAX($A$4:A455)+1,"")</f>
        <v/>
      </c>
      <c r="B456" s="4" t="str">
        <f>IFERROR(INDEX('[1]11. Свод Перечней'!B:C,MATCH(C456,'[1]11. Свод Перечней'!C:C,0),1),"")</f>
        <v/>
      </c>
      <c r="C456" s="2" t="str">
        <v/>
      </c>
      <c r="D456" s="2" t="str">
        <f>IFERROR(VLOOKUP(C456,'[1]11. Свод Перечней'!C:H,2,0),"")</f>
        <v/>
      </c>
      <c r="E456" s="2" t="str">
        <f>IFERROR(VLOOKUP(C456,'[1]11. Свод Перечней'!C:H,3,0),"")</f>
        <v/>
      </c>
      <c r="F456" s="2" t="str">
        <f>IFERROR(VLOOKUP(C456,'[1]11. Свод Перечней'!C:H,4,0),"")</f>
        <v/>
      </c>
      <c r="G456" s="3" t="str">
        <f>IFERROR(VLOOKUP(C456,'[1]11. Свод Перечней'!C:H,5,0),"")</f>
        <v/>
      </c>
      <c r="H456" s="2" t="str">
        <f>IF(LEN(IFERROR(VLOOKUP(C456,'[1]11. Свод Перечней'!C:H,6,0),""))&gt;1,IFERROR(VLOOKUP(C456,'[1]11. Свод Перечней'!C:H,6,0),""),"")</f>
        <v/>
      </c>
    </row>
    <row r="457" spans="1:8" ht="99.95" customHeight="1" x14ac:dyDescent="0.25">
      <c r="A457" s="2" t="str">
        <f>IF(LEN(C457)&gt;0,MAX($A$4:A456)+1,"")</f>
        <v/>
      </c>
      <c r="B457" s="4" t="str">
        <f>IFERROR(INDEX('[1]11. Свод Перечней'!B:C,MATCH(C457,'[1]11. Свод Перечней'!C:C,0),1),"")</f>
        <v/>
      </c>
      <c r="C457" s="2" t="str">
        <v/>
      </c>
      <c r="D457" s="2" t="str">
        <f>IFERROR(VLOOKUP(C457,'[1]11. Свод Перечней'!C:H,2,0),"")</f>
        <v/>
      </c>
      <c r="E457" s="2" t="str">
        <f>IFERROR(VLOOKUP(C457,'[1]11. Свод Перечней'!C:H,3,0),"")</f>
        <v/>
      </c>
      <c r="F457" s="2" t="str">
        <f>IFERROR(VLOOKUP(C457,'[1]11. Свод Перечней'!C:H,4,0),"")</f>
        <v/>
      </c>
      <c r="G457" s="3" t="str">
        <f>IFERROR(VLOOKUP(C457,'[1]11. Свод Перечней'!C:H,5,0),"")</f>
        <v/>
      </c>
      <c r="H457" s="2" t="str">
        <f>IF(LEN(IFERROR(VLOOKUP(C457,'[1]11. Свод Перечней'!C:H,6,0),""))&gt;1,IFERROR(VLOOKUP(C457,'[1]11. Свод Перечней'!C:H,6,0),""),"")</f>
        <v/>
      </c>
    </row>
    <row r="458" spans="1:8" ht="99.95" customHeight="1" x14ac:dyDescent="0.25">
      <c r="A458" s="2" t="str">
        <f>IF(LEN(C458)&gt;0,MAX($A$4:A457)+1,"")</f>
        <v/>
      </c>
      <c r="B458" s="4" t="str">
        <f>IFERROR(INDEX('[1]11. Свод Перечней'!B:C,MATCH(C458,'[1]11. Свод Перечней'!C:C,0),1),"")</f>
        <v/>
      </c>
      <c r="C458" s="2" t="str">
        <v/>
      </c>
      <c r="D458" s="2" t="str">
        <f>IFERROR(VLOOKUP(C458,'[1]11. Свод Перечней'!C:H,2,0),"")</f>
        <v/>
      </c>
      <c r="E458" s="2" t="str">
        <f>IFERROR(VLOOKUP(C458,'[1]11. Свод Перечней'!C:H,3,0),"")</f>
        <v/>
      </c>
      <c r="F458" s="2" t="str">
        <f>IFERROR(VLOOKUP(C458,'[1]11. Свод Перечней'!C:H,4,0),"")</f>
        <v/>
      </c>
      <c r="G458" s="3" t="str">
        <f>IFERROR(VLOOKUP(C458,'[1]11. Свод Перечней'!C:H,5,0),"")</f>
        <v/>
      </c>
      <c r="H458" s="2" t="str">
        <f>IF(LEN(IFERROR(VLOOKUP(C458,'[1]11. Свод Перечней'!C:H,6,0),""))&gt;1,IFERROR(VLOOKUP(C458,'[1]11. Свод Перечней'!C:H,6,0),""),"")</f>
        <v/>
      </c>
    </row>
    <row r="459" spans="1:8" ht="99.95" customHeight="1" x14ac:dyDescent="0.25">
      <c r="A459" s="2" t="str">
        <f>IF(LEN(C459)&gt;0,MAX($A$4:A458)+1,"")</f>
        <v/>
      </c>
      <c r="B459" s="4" t="str">
        <f>IFERROR(INDEX('[1]11. Свод Перечней'!B:C,MATCH(C459,'[1]11. Свод Перечней'!C:C,0),1),"")</f>
        <v/>
      </c>
      <c r="C459" s="2" t="str">
        <v/>
      </c>
      <c r="D459" s="2" t="str">
        <f>IFERROR(VLOOKUP(C459,'[1]11. Свод Перечней'!C:H,2,0),"")</f>
        <v/>
      </c>
      <c r="E459" s="2" t="str">
        <f>IFERROR(VLOOKUP(C459,'[1]11. Свод Перечней'!C:H,3,0),"")</f>
        <v/>
      </c>
      <c r="F459" s="2" t="str">
        <f>IFERROR(VLOOKUP(C459,'[1]11. Свод Перечней'!C:H,4,0),"")</f>
        <v/>
      </c>
      <c r="G459" s="3" t="str">
        <f>IFERROR(VLOOKUP(C459,'[1]11. Свод Перечней'!C:H,5,0),"")</f>
        <v/>
      </c>
      <c r="H459" s="2" t="str">
        <f>IF(LEN(IFERROR(VLOOKUP(C459,'[1]11. Свод Перечней'!C:H,6,0),""))&gt;1,IFERROR(VLOOKUP(C459,'[1]11. Свод Перечней'!C:H,6,0),""),"")</f>
        <v/>
      </c>
    </row>
    <row r="460" spans="1:8" ht="99.95" customHeight="1" x14ac:dyDescent="0.25">
      <c r="A460" s="2" t="str">
        <f>IF(LEN(C460)&gt;0,MAX($A$4:A459)+1,"")</f>
        <v/>
      </c>
      <c r="B460" s="4" t="str">
        <f>IFERROR(INDEX('[1]11. Свод Перечней'!B:C,MATCH(C460,'[1]11. Свод Перечней'!C:C,0),1),"")</f>
        <v/>
      </c>
      <c r="C460" s="2" t="str">
        <v/>
      </c>
      <c r="D460" s="2" t="str">
        <f>IFERROR(VLOOKUP(C460,'[1]11. Свод Перечней'!C:H,2,0),"")</f>
        <v/>
      </c>
      <c r="E460" s="2" t="str">
        <f>IFERROR(VLOOKUP(C460,'[1]11. Свод Перечней'!C:H,3,0),"")</f>
        <v/>
      </c>
      <c r="F460" s="2" t="str">
        <f>IFERROR(VLOOKUP(C460,'[1]11. Свод Перечней'!C:H,4,0),"")</f>
        <v/>
      </c>
      <c r="G460" s="3" t="str">
        <f>IFERROR(VLOOKUP(C460,'[1]11. Свод Перечней'!C:H,5,0),"")</f>
        <v/>
      </c>
      <c r="H460" s="2" t="str">
        <f>IF(LEN(IFERROR(VLOOKUP(C460,'[1]11. Свод Перечней'!C:H,6,0),""))&gt;1,IFERROR(VLOOKUP(C460,'[1]11. Свод Перечней'!C:H,6,0),""),"")</f>
        <v/>
      </c>
    </row>
    <row r="461" spans="1:8" ht="99.95" customHeight="1" x14ac:dyDescent="0.25">
      <c r="A461" s="2" t="str">
        <f>IF(LEN(C461)&gt;0,MAX($A$4:A460)+1,"")</f>
        <v/>
      </c>
      <c r="B461" s="4" t="str">
        <f>IFERROR(INDEX('[1]11. Свод Перечней'!B:C,MATCH(C461,'[1]11. Свод Перечней'!C:C,0),1),"")</f>
        <v/>
      </c>
      <c r="C461" s="2" t="str">
        <v/>
      </c>
      <c r="D461" s="2" t="str">
        <f>IFERROR(VLOOKUP(C461,'[1]11. Свод Перечней'!C:H,2,0),"")</f>
        <v/>
      </c>
      <c r="E461" s="2" t="str">
        <f>IFERROR(VLOOKUP(C461,'[1]11. Свод Перечней'!C:H,3,0),"")</f>
        <v/>
      </c>
      <c r="F461" s="2" t="str">
        <f>IFERROR(VLOOKUP(C461,'[1]11. Свод Перечней'!C:H,4,0),"")</f>
        <v/>
      </c>
      <c r="G461" s="3" t="str">
        <f>IFERROR(VLOOKUP(C461,'[1]11. Свод Перечней'!C:H,5,0),"")</f>
        <v/>
      </c>
      <c r="H461" s="2" t="str">
        <f>IF(LEN(IFERROR(VLOOKUP(C461,'[1]11. Свод Перечней'!C:H,6,0),""))&gt;1,IFERROR(VLOOKUP(C461,'[1]11. Свод Перечней'!C:H,6,0),""),"")</f>
        <v/>
      </c>
    </row>
    <row r="462" spans="1:8" ht="99.95" customHeight="1" x14ac:dyDescent="0.25">
      <c r="A462" s="2" t="str">
        <f>IF(LEN(C462)&gt;0,MAX($A$4:A461)+1,"")</f>
        <v/>
      </c>
      <c r="B462" s="4" t="str">
        <f>IFERROR(INDEX('[1]11. Свод Перечней'!B:C,MATCH(C462,'[1]11. Свод Перечней'!C:C,0),1),"")</f>
        <v/>
      </c>
      <c r="C462" s="2" t="str">
        <v/>
      </c>
      <c r="D462" s="2" t="str">
        <f>IFERROR(VLOOKUP(C462,'[1]11. Свод Перечней'!C:H,2,0),"")</f>
        <v/>
      </c>
      <c r="E462" s="2" t="str">
        <f>IFERROR(VLOOKUP(C462,'[1]11. Свод Перечней'!C:H,3,0),"")</f>
        <v/>
      </c>
      <c r="F462" s="2" t="str">
        <f>IFERROR(VLOOKUP(C462,'[1]11. Свод Перечней'!C:H,4,0),"")</f>
        <v/>
      </c>
      <c r="G462" s="3" t="str">
        <f>IFERROR(VLOOKUP(C462,'[1]11. Свод Перечней'!C:H,5,0),"")</f>
        <v/>
      </c>
      <c r="H462" s="2" t="str">
        <f>IF(LEN(IFERROR(VLOOKUP(C462,'[1]11. Свод Перечней'!C:H,6,0),""))&gt;1,IFERROR(VLOOKUP(C462,'[1]11. Свод Перечней'!C:H,6,0),""),"")</f>
        <v/>
      </c>
    </row>
    <row r="463" spans="1:8" ht="99.95" customHeight="1" x14ac:dyDescent="0.25">
      <c r="A463" s="2" t="str">
        <f>IF(LEN(C463)&gt;0,MAX($A$4:A462)+1,"")</f>
        <v/>
      </c>
      <c r="B463" s="4" t="str">
        <f>IFERROR(INDEX('[1]11. Свод Перечней'!B:C,MATCH(C463,'[1]11. Свод Перечней'!C:C,0),1),"")</f>
        <v/>
      </c>
      <c r="C463" s="2" t="str">
        <v/>
      </c>
      <c r="D463" s="2" t="str">
        <f>IFERROR(VLOOKUP(C463,'[1]11. Свод Перечней'!C:H,2,0),"")</f>
        <v/>
      </c>
      <c r="E463" s="2" t="str">
        <f>IFERROR(VLOOKUP(C463,'[1]11. Свод Перечней'!C:H,3,0),"")</f>
        <v/>
      </c>
      <c r="F463" s="2" t="str">
        <f>IFERROR(VLOOKUP(C463,'[1]11. Свод Перечней'!C:H,4,0),"")</f>
        <v/>
      </c>
      <c r="G463" s="3" t="str">
        <f>IFERROR(VLOOKUP(C463,'[1]11. Свод Перечней'!C:H,5,0),"")</f>
        <v/>
      </c>
      <c r="H463" s="2" t="str">
        <f>IF(LEN(IFERROR(VLOOKUP(C463,'[1]11. Свод Перечней'!C:H,6,0),""))&gt;1,IFERROR(VLOOKUP(C463,'[1]11. Свод Перечней'!C:H,6,0),""),"")</f>
        <v/>
      </c>
    </row>
    <row r="464" spans="1:8" ht="99.95" customHeight="1" x14ac:dyDescent="0.25">
      <c r="A464" s="2" t="str">
        <f>IF(LEN(C464)&gt;0,MAX($A$4:A463)+1,"")</f>
        <v/>
      </c>
      <c r="B464" s="4" t="str">
        <f>IFERROR(INDEX('[1]11. Свод Перечней'!B:C,MATCH(C464,'[1]11. Свод Перечней'!C:C,0),1),"")</f>
        <v/>
      </c>
      <c r="C464" s="2" t="str">
        <v/>
      </c>
      <c r="D464" s="2" t="str">
        <f>IFERROR(VLOOKUP(C464,'[1]11. Свод Перечней'!C:H,2,0),"")</f>
        <v/>
      </c>
      <c r="E464" s="2" t="str">
        <f>IFERROR(VLOOKUP(C464,'[1]11. Свод Перечней'!C:H,3,0),"")</f>
        <v/>
      </c>
      <c r="F464" s="2" t="str">
        <f>IFERROR(VLOOKUP(C464,'[1]11. Свод Перечней'!C:H,4,0),"")</f>
        <v/>
      </c>
      <c r="G464" s="3" t="str">
        <f>IFERROR(VLOOKUP(C464,'[1]11. Свод Перечней'!C:H,5,0),"")</f>
        <v/>
      </c>
      <c r="H464" s="2" t="str">
        <f>IF(LEN(IFERROR(VLOOKUP(C464,'[1]11. Свод Перечней'!C:H,6,0),""))&gt;1,IFERROR(VLOOKUP(C464,'[1]11. Свод Перечней'!C:H,6,0),""),"")</f>
        <v/>
      </c>
    </row>
    <row r="465" spans="1:8" ht="99.95" customHeight="1" x14ac:dyDescent="0.25">
      <c r="A465" s="2" t="str">
        <f>IF(LEN(C465)&gt;0,MAX($A$4:A464)+1,"")</f>
        <v/>
      </c>
      <c r="B465" s="4" t="str">
        <f>IFERROR(INDEX('[1]11. Свод Перечней'!B:C,MATCH(C465,'[1]11. Свод Перечней'!C:C,0),1),"")</f>
        <v/>
      </c>
      <c r="C465" s="2" t="str">
        <v/>
      </c>
      <c r="D465" s="2" t="str">
        <f>IFERROR(VLOOKUP(C465,'[1]11. Свод Перечней'!C:H,2,0),"")</f>
        <v/>
      </c>
      <c r="E465" s="2" t="str">
        <f>IFERROR(VLOOKUP(C465,'[1]11. Свод Перечней'!C:H,3,0),"")</f>
        <v/>
      </c>
      <c r="F465" s="2" t="str">
        <f>IFERROR(VLOOKUP(C465,'[1]11. Свод Перечней'!C:H,4,0),"")</f>
        <v/>
      </c>
      <c r="G465" s="3" t="str">
        <f>IFERROR(VLOOKUP(C465,'[1]11. Свод Перечней'!C:H,5,0),"")</f>
        <v/>
      </c>
      <c r="H465" s="2" t="str">
        <f>IF(LEN(IFERROR(VLOOKUP(C465,'[1]11. Свод Перечней'!C:H,6,0),""))&gt;1,IFERROR(VLOOKUP(C465,'[1]11. Свод Перечней'!C:H,6,0),""),"")</f>
        <v/>
      </c>
    </row>
    <row r="466" spans="1:8" ht="99.95" customHeight="1" x14ac:dyDescent="0.25">
      <c r="A466" s="2" t="str">
        <f>IF(LEN(C466)&gt;0,MAX($A$4:A465)+1,"")</f>
        <v/>
      </c>
      <c r="B466" s="4" t="str">
        <f>IFERROR(INDEX('[1]11. Свод Перечней'!B:C,MATCH(C466,'[1]11. Свод Перечней'!C:C,0),1),"")</f>
        <v/>
      </c>
      <c r="C466" s="2" t="str">
        <v/>
      </c>
      <c r="D466" s="2" t="str">
        <f>IFERROR(VLOOKUP(C466,'[1]11. Свод Перечней'!C:H,2,0),"")</f>
        <v/>
      </c>
      <c r="E466" s="2" t="str">
        <f>IFERROR(VLOOKUP(C466,'[1]11. Свод Перечней'!C:H,3,0),"")</f>
        <v/>
      </c>
      <c r="F466" s="2" t="str">
        <f>IFERROR(VLOOKUP(C466,'[1]11. Свод Перечней'!C:H,4,0),"")</f>
        <v/>
      </c>
      <c r="G466" s="3" t="str">
        <f>IFERROR(VLOOKUP(C466,'[1]11. Свод Перечней'!C:H,5,0),"")</f>
        <v/>
      </c>
      <c r="H466" s="2" t="str">
        <f>IF(LEN(IFERROR(VLOOKUP(C466,'[1]11. Свод Перечней'!C:H,6,0),""))&gt;1,IFERROR(VLOOKUP(C466,'[1]11. Свод Перечней'!C:H,6,0),""),"")</f>
        <v/>
      </c>
    </row>
    <row r="467" spans="1:8" ht="99.95" customHeight="1" x14ac:dyDescent="0.25">
      <c r="A467" s="2" t="str">
        <f>IF(LEN(C467)&gt;0,MAX($A$4:A466)+1,"")</f>
        <v/>
      </c>
      <c r="B467" s="4" t="str">
        <f>IFERROR(INDEX('[1]11. Свод Перечней'!B:C,MATCH(C467,'[1]11. Свод Перечней'!C:C,0),1),"")</f>
        <v/>
      </c>
      <c r="C467" s="2" t="str">
        <v/>
      </c>
      <c r="D467" s="2" t="str">
        <f>IFERROR(VLOOKUP(C467,'[1]11. Свод Перечней'!C:H,2,0),"")</f>
        <v/>
      </c>
      <c r="E467" s="2" t="str">
        <f>IFERROR(VLOOKUP(C467,'[1]11. Свод Перечней'!C:H,3,0),"")</f>
        <v/>
      </c>
      <c r="F467" s="2" t="str">
        <f>IFERROR(VLOOKUP(C467,'[1]11. Свод Перечней'!C:H,4,0),"")</f>
        <v/>
      </c>
      <c r="G467" s="3" t="str">
        <f>IFERROR(VLOOKUP(C467,'[1]11. Свод Перечней'!C:H,5,0),"")</f>
        <v/>
      </c>
      <c r="H467" s="2" t="str">
        <f>IF(LEN(IFERROR(VLOOKUP(C467,'[1]11. Свод Перечней'!C:H,6,0),""))&gt;1,IFERROR(VLOOKUP(C467,'[1]11. Свод Перечней'!C:H,6,0),""),"")</f>
        <v/>
      </c>
    </row>
    <row r="468" spans="1:8" ht="99.95" customHeight="1" x14ac:dyDescent="0.25">
      <c r="A468" s="2" t="str">
        <f>IF(LEN(C468)&gt;0,MAX($A$4:A467)+1,"")</f>
        <v/>
      </c>
      <c r="B468" s="4" t="str">
        <f>IFERROR(INDEX('[1]11. Свод Перечней'!B:C,MATCH(C468,'[1]11. Свод Перечней'!C:C,0),1),"")</f>
        <v/>
      </c>
      <c r="C468" s="2" t="str">
        <v/>
      </c>
      <c r="D468" s="2" t="str">
        <f>IFERROR(VLOOKUP(C468,'[1]11. Свод Перечней'!C:H,2,0),"")</f>
        <v/>
      </c>
      <c r="E468" s="2" t="str">
        <f>IFERROR(VLOOKUP(C468,'[1]11. Свод Перечней'!C:H,3,0),"")</f>
        <v/>
      </c>
      <c r="F468" s="2" t="str">
        <f>IFERROR(VLOOKUP(C468,'[1]11. Свод Перечней'!C:H,4,0),"")</f>
        <v/>
      </c>
      <c r="G468" s="3" t="str">
        <f>IFERROR(VLOOKUP(C468,'[1]11. Свод Перечней'!C:H,5,0),"")</f>
        <v/>
      </c>
      <c r="H468" s="2" t="str">
        <f>IF(LEN(IFERROR(VLOOKUP(C468,'[1]11. Свод Перечней'!C:H,6,0),""))&gt;1,IFERROR(VLOOKUP(C468,'[1]11. Свод Перечней'!C:H,6,0),""),"")</f>
        <v/>
      </c>
    </row>
    <row r="469" spans="1:8" ht="99.95" customHeight="1" x14ac:dyDescent="0.25">
      <c r="A469" s="2" t="str">
        <f>IF(LEN(C469)&gt;0,MAX($A$4:A468)+1,"")</f>
        <v/>
      </c>
      <c r="B469" s="4" t="str">
        <f>IFERROR(INDEX('[1]11. Свод Перечней'!B:C,MATCH(C469,'[1]11. Свод Перечней'!C:C,0),1),"")</f>
        <v/>
      </c>
      <c r="C469" s="2" t="str">
        <v/>
      </c>
      <c r="D469" s="2" t="str">
        <f>IFERROR(VLOOKUP(C469,'[1]11. Свод Перечней'!C:H,2,0),"")</f>
        <v/>
      </c>
      <c r="E469" s="2" t="str">
        <f>IFERROR(VLOOKUP(C469,'[1]11. Свод Перечней'!C:H,3,0),"")</f>
        <v/>
      </c>
      <c r="F469" s="2" t="str">
        <f>IFERROR(VLOOKUP(C469,'[1]11. Свод Перечней'!C:H,4,0),"")</f>
        <v/>
      </c>
      <c r="G469" s="3" t="str">
        <f>IFERROR(VLOOKUP(C469,'[1]11. Свод Перечней'!C:H,5,0),"")</f>
        <v/>
      </c>
      <c r="H469" s="2" t="str">
        <f>IF(LEN(IFERROR(VLOOKUP(C469,'[1]11. Свод Перечней'!C:H,6,0),""))&gt;1,IFERROR(VLOOKUP(C469,'[1]11. Свод Перечней'!C:H,6,0),""),"")</f>
        <v/>
      </c>
    </row>
    <row r="470" spans="1:8" ht="99.95" customHeight="1" x14ac:dyDescent="0.25">
      <c r="A470" s="2" t="str">
        <f>IF(LEN(C470)&gt;0,MAX($A$4:A469)+1,"")</f>
        <v/>
      </c>
      <c r="B470" s="4" t="str">
        <f>IFERROR(INDEX('[1]11. Свод Перечней'!B:C,MATCH(C470,'[1]11. Свод Перечней'!C:C,0),1),"")</f>
        <v/>
      </c>
      <c r="C470" s="2" t="str">
        <v/>
      </c>
      <c r="D470" s="2" t="str">
        <f>IFERROR(VLOOKUP(C470,'[1]11. Свод Перечней'!C:H,2,0),"")</f>
        <v/>
      </c>
      <c r="E470" s="2" t="str">
        <f>IFERROR(VLOOKUP(C470,'[1]11. Свод Перечней'!C:H,3,0),"")</f>
        <v/>
      </c>
      <c r="F470" s="2" t="str">
        <f>IFERROR(VLOOKUP(C470,'[1]11. Свод Перечней'!C:H,4,0),"")</f>
        <v/>
      </c>
      <c r="G470" s="3" t="str">
        <f>IFERROR(VLOOKUP(C470,'[1]11. Свод Перечней'!C:H,5,0),"")</f>
        <v/>
      </c>
      <c r="H470" s="2" t="str">
        <f>IF(LEN(IFERROR(VLOOKUP(C470,'[1]11. Свод Перечней'!C:H,6,0),""))&gt;1,IFERROR(VLOOKUP(C470,'[1]11. Свод Перечней'!C:H,6,0),""),"")</f>
        <v/>
      </c>
    </row>
    <row r="471" spans="1:8" ht="99.95" customHeight="1" x14ac:dyDescent="0.25">
      <c r="A471" s="2" t="str">
        <f>IF(LEN(C471)&gt;0,MAX($A$4:A470)+1,"")</f>
        <v/>
      </c>
      <c r="B471" s="4" t="str">
        <f>IFERROR(INDEX('[1]11. Свод Перечней'!B:C,MATCH(C471,'[1]11. Свод Перечней'!C:C,0),1),"")</f>
        <v/>
      </c>
      <c r="C471" s="2" t="str">
        <v/>
      </c>
      <c r="D471" s="2" t="str">
        <f>IFERROR(VLOOKUP(C471,'[1]11. Свод Перечней'!C:H,2,0),"")</f>
        <v/>
      </c>
      <c r="E471" s="2" t="str">
        <f>IFERROR(VLOOKUP(C471,'[1]11. Свод Перечней'!C:H,3,0),"")</f>
        <v/>
      </c>
      <c r="F471" s="2" t="str">
        <f>IFERROR(VLOOKUP(C471,'[1]11. Свод Перечней'!C:H,4,0),"")</f>
        <v/>
      </c>
      <c r="G471" s="3" t="str">
        <f>IFERROR(VLOOKUP(C471,'[1]11. Свод Перечней'!C:H,5,0),"")</f>
        <v/>
      </c>
      <c r="H471" s="2" t="str">
        <f>IF(LEN(IFERROR(VLOOKUP(C471,'[1]11. Свод Перечней'!C:H,6,0),""))&gt;1,IFERROR(VLOOKUP(C471,'[1]11. Свод Перечней'!C:H,6,0),""),"")</f>
        <v/>
      </c>
    </row>
    <row r="472" spans="1:8" ht="99.95" customHeight="1" x14ac:dyDescent="0.25">
      <c r="A472" s="2" t="str">
        <f>IF(LEN(C472)&gt;0,MAX($A$4:A471)+1,"")</f>
        <v/>
      </c>
      <c r="B472" s="4" t="str">
        <f>IFERROR(INDEX('[1]11. Свод Перечней'!B:C,MATCH(C472,'[1]11. Свод Перечней'!C:C,0),1),"")</f>
        <v/>
      </c>
      <c r="C472" s="2" t="str">
        <v/>
      </c>
      <c r="D472" s="2" t="str">
        <f>IFERROR(VLOOKUP(C472,'[1]11. Свод Перечней'!C:H,2,0),"")</f>
        <v/>
      </c>
      <c r="E472" s="2" t="str">
        <f>IFERROR(VLOOKUP(C472,'[1]11. Свод Перечней'!C:H,3,0),"")</f>
        <v/>
      </c>
      <c r="F472" s="2" t="str">
        <f>IFERROR(VLOOKUP(C472,'[1]11. Свод Перечней'!C:H,4,0),"")</f>
        <v/>
      </c>
      <c r="G472" s="3" t="str">
        <f>IFERROR(VLOOKUP(C472,'[1]11. Свод Перечней'!C:H,5,0),"")</f>
        <v/>
      </c>
      <c r="H472" s="2" t="str">
        <f>IF(LEN(IFERROR(VLOOKUP(C472,'[1]11. Свод Перечней'!C:H,6,0),""))&gt;1,IFERROR(VLOOKUP(C472,'[1]11. Свод Перечней'!C:H,6,0),""),"")</f>
        <v/>
      </c>
    </row>
    <row r="473" spans="1:8" ht="99.95" customHeight="1" x14ac:dyDescent="0.25">
      <c r="A473" s="2" t="str">
        <f>IF(LEN(C473)&gt;0,MAX($A$4:A472)+1,"")</f>
        <v/>
      </c>
      <c r="B473" s="4" t="str">
        <f>IFERROR(INDEX('[1]11. Свод Перечней'!B:C,MATCH(C473,'[1]11. Свод Перечней'!C:C,0),1),"")</f>
        <v/>
      </c>
      <c r="C473" s="2" t="str">
        <v/>
      </c>
      <c r="D473" s="2" t="str">
        <f>IFERROR(VLOOKUP(C473,'[1]11. Свод Перечней'!C:H,2,0),"")</f>
        <v/>
      </c>
      <c r="E473" s="2" t="str">
        <f>IFERROR(VLOOKUP(C473,'[1]11. Свод Перечней'!C:H,3,0),"")</f>
        <v/>
      </c>
      <c r="F473" s="2" t="str">
        <f>IFERROR(VLOOKUP(C473,'[1]11. Свод Перечней'!C:H,4,0),"")</f>
        <v/>
      </c>
      <c r="G473" s="3" t="str">
        <f>IFERROR(VLOOKUP(C473,'[1]11. Свод Перечней'!C:H,5,0),"")</f>
        <v/>
      </c>
      <c r="H473" s="2" t="str">
        <f>IF(LEN(IFERROR(VLOOKUP(C473,'[1]11. Свод Перечней'!C:H,6,0),""))&gt;1,IFERROR(VLOOKUP(C473,'[1]11. Свод Перечней'!C:H,6,0),""),"")</f>
        <v/>
      </c>
    </row>
    <row r="474" spans="1:8" ht="99.95" customHeight="1" x14ac:dyDescent="0.25">
      <c r="A474" s="2" t="str">
        <f>IF(LEN(C474)&gt;0,MAX($A$4:A473)+1,"")</f>
        <v/>
      </c>
      <c r="B474" s="4" t="str">
        <f>IFERROR(INDEX('[1]11. Свод Перечней'!B:C,MATCH(C474,'[1]11. Свод Перечней'!C:C,0),1),"")</f>
        <v/>
      </c>
      <c r="C474" s="2" t="str">
        <v/>
      </c>
      <c r="D474" s="2" t="str">
        <f>IFERROR(VLOOKUP(C474,'[1]11. Свод Перечней'!C:H,2,0),"")</f>
        <v/>
      </c>
      <c r="E474" s="2" t="str">
        <f>IFERROR(VLOOKUP(C474,'[1]11. Свод Перечней'!C:H,3,0),"")</f>
        <v/>
      </c>
      <c r="F474" s="2" t="str">
        <f>IFERROR(VLOOKUP(C474,'[1]11. Свод Перечней'!C:H,4,0),"")</f>
        <v/>
      </c>
      <c r="G474" s="3" t="str">
        <f>IFERROR(VLOOKUP(C474,'[1]11. Свод Перечней'!C:H,5,0),"")</f>
        <v/>
      </c>
      <c r="H474" s="2" t="str">
        <f>IF(LEN(IFERROR(VLOOKUP(C474,'[1]11. Свод Перечней'!C:H,6,0),""))&gt;1,IFERROR(VLOOKUP(C474,'[1]11. Свод Перечней'!C:H,6,0),""),"")</f>
        <v/>
      </c>
    </row>
    <row r="475" spans="1:8" ht="99.95" customHeight="1" x14ac:dyDescent="0.25">
      <c r="A475" s="2" t="str">
        <f>IF(LEN(C475)&gt;0,MAX($A$4:A474)+1,"")</f>
        <v/>
      </c>
      <c r="B475" s="4" t="str">
        <f>IFERROR(INDEX('[1]11. Свод Перечней'!B:C,MATCH(C475,'[1]11. Свод Перечней'!C:C,0),1),"")</f>
        <v/>
      </c>
      <c r="C475" s="2" t="str">
        <v/>
      </c>
      <c r="D475" s="2" t="str">
        <f>IFERROR(VLOOKUP(C475,'[1]11. Свод Перечней'!C:H,2,0),"")</f>
        <v/>
      </c>
      <c r="E475" s="2" t="str">
        <f>IFERROR(VLOOKUP(C475,'[1]11. Свод Перечней'!C:H,3,0),"")</f>
        <v/>
      </c>
      <c r="F475" s="2" t="str">
        <f>IFERROR(VLOOKUP(C475,'[1]11. Свод Перечней'!C:H,4,0),"")</f>
        <v/>
      </c>
      <c r="G475" s="3" t="str">
        <f>IFERROR(VLOOKUP(C475,'[1]11. Свод Перечней'!C:H,5,0),"")</f>
        <v/>
      </c>
      <c r="H475" s="2" t="str">
        <f>IF(LEN(IFERROR(VLOOKUP(C475,'[1]11. Свод Перечней'!C:H,6,0),""))&gt;1,IFERROR(VLOOKUP(C475,'[1]11. Свод Перечней'!C:H,6,0),""),"")</f>
        <v/>
      </c>
    </row>
    <row r="476" spans="1:8" ht="99.95" customHeight="1" x14ac:dyDescent="0.25">
      <c r="A476" s="2" t="str">
        <f>IF(LEN(C476)&gt;0,MAX($A$4:A475)+1,"")</f>
        <v/>
      </c>
      <c r="B476" s="4" t="str">
        <f>IFERROR(INDEX('[1]11. Свод Перечней'!B:C,MATCH(C476,'[1]11. Свод Перечней'!C:C,0),1),"")</f>
        <v/>
      </c>
      <c r="C476" s="2" t="str">
        <v/>
      </c>
      <c r="D476" s="2" t="str">
        <f>IFERROR(VLOOKUP(C476,'[1]11. Свод Перечней'!C:H,2,0),"")</f>
        <v/>
      </c>
      <c r="E476" s="2" t="str">
        <f>IFERROR(VLOOKUP(C476,'[1]11. Свод Перечней'!C:H,3,0),"")</f>
        <v/>
      </c>
      <c r="F476" s="2" t="str">
        <f>IFERROR(VLOOKUP(C476,'[1]11. Свод Перечней'!C:H,4,0),"")</f>
        <v/>
      </c>
      <c r="G476" s="3" t="str">
        <f>IFERROR(VLOOKUP(C476,'[1]11. Свод Перечней'!C:H,5,0),"")</f>
        <v/>
      </c>
      <c r="H476" s="2" t="str">
        <f>IF(LEN(IFERROR(VLOOKUP(C476,'[1]11. Свод Перечней'!C:H,6,0),""))&gt;1,IFERROR(VLOOKUP(C476,'[1]11. Свод Перечней'!C:H,6,0),""),"")</f>
        <v/>
      </c>
    </row>
    <row r="477" spans="1:8" ht="99.95" customHeight="1" x14ac:dyDescent="0.25">
      <c r="A477" s="2" t="str">
        <f>IF(LEN(C477)&gt;0,MAX($A$4:A476)+1,"")</f>
        <v/>
      </c>
      <c r="B477" s="4" t="str">
        <f>IFERROR(INDEX('[1]11. Свод Перечней'!B:C,MATCH(C477,'[1]11. Свод Перечней'!C:C,0),1),"")</f>
        <v/>
      </c>
      <c r="C477" s="2" t="str">
        <v/>
      </c>
      <c r="D477" s="2" t="str">
        <f>IFERROR(VLOOKUP(C477,'[1]11. Свод Перечней'!C:H,2,0),"")</f>
        <v/>
      </c>
      <c r="E477" s="2" t="str">
        <f>IFERROR(VLOOKUP(C477,'[1]11. Свод Перечней'!C:H,3,0),"")</f>
        <v/>
      </c>
      <c r="F477" s="2" t="str">
        <f>IFERROR(VLOOKUP(C477,'[1]11. Свод Перечней'!C:H,4,0),"")</f>
        <v/>
      </c>
      <c r="G477" s="3" t="str">
        <f>IFERROR(VLOOKUP(C477,'[1]11. Свод Перечней'!C:H,5,0),"")</f>
        <v/>
      </c>
      <c r="H477" s="2" t="str">
        <f>IF(LEN(IFERROR(VLOOKUP(C477,'[1]11. Свод Перечней'!C:H,6,0),""))&gt;1,IFERROR(VLOOKUP(C477,'[1]11. Свод Перечней'!C:H,6,0),""),"")</f>
        <v/>
      </c>
    </row>
    <row r="478" spans="1:8" ht="99.95" customHeight="1" x14ac:dyDescent="0.25">
      <c r="A478" s="2" t="str">
        <f>IF(LEN(C478)&gt;0,MAX($A$4:A477)+1,"")</f>
        <v/>
      </c>
      <c r="B478" s="4" t="str">
        <f>IFERROR(INDEX('[1]11. Свод Перечней'!B:C,MATCH(C478,'[1]11. Свод Перечней'!C:C,0),1),"")</f>
        <v/>
      </c>
      <c r="C478" s="2" t="str">
        <v/>
      </c>
      <c r="D478" s="2" t="str">
        <f>IFERROR(VLOOKUP(C478,'[1]11. Свод Перечней'!C:H,2,0),"")</f>
        <v/>
      </c>
      <c r="E478" s="2" t="str">
        <f>IFERROR(VLOOKUP(C478,'[1]11. Свод Перечней'!C:H,3,0),"")</f>
        <v/>
      </c>
      <c r="F478" s="2" t="str">
        <f>IFERROR(VLOOKUP(C478,'[1]11. Свод Перечней'!C:H,4,0),"")</f>
        <v/>
      </c>
      <c r="G478" s="3" t="str">
        <f>IFERROR(VLOOKUP(C478,'[1]11. Свод Перечней'!C:H,5,0),"")</f>
        <v/>
      </c>
      <c r="H478" s="2" t="str">
        <f>IF(LEN(IFERROR(VLOOKUP(C478,'[1]11. Свод Перечней'!C:H,6,0),""))&gt;1,IFERROR(VLOOKUP(C478,'[1]11. Свод Перечней'!C:H,6,0),""),"")</f>
        <v/>
      </c>
    </row>
    <row r="479" spans="1:8" ht="99.95" customHeight="1" x14ac:dyDescent="0.25">
      <c r="A479" s="2" t="str">
        <f>IF(LEN(C479)&gt;0,MAX($A$4:A478)+1,"")</f>
        <v/>
      </c>
      <c r="B479" s="4" t="str">
        <f>IFERROR(INDEX('[1]11. Свод Перечней'!B:C,MATCH(C479,'[1]11. Свод Перечней'!C:C,0),1),"")</f>
        <v/>
      </c>
      <c r="C479" s="2" t="str">
        <v/>
      </c>
      <c r="D479" s="2" t="str">
        <f>IFERROR(VLOOKUP(C479,'[1]11. Свод Перечней'!C:H,2,0),"")</f>
        <v/>
      </c>
      <c r="E479" s="2" t="str">
        <f>IFERROR(VLOOKUP(C479,'[1]11. Свод Перечней'!C:H,3,0),"")</f>
        <v/>
      </c>
      <c r="F479" s="2" t="str">
        <f>IFERROR(VLOOKUP(C479,'[1]11. Свод Перечней'!C:H,4,0),"")</f>
        <v/>
      </c>
      <c r="G479" s="3" t="str">
        <f>IFERROR(VLOOKUP(C479,'[1]11. Свод Перечней'!C:H,5,0),"")</f>
        <v/>
      </c>
      <c r="H479" s="2" t="str">
        <f>IF(LEN(IFERROR(VLOOKUP(C479,'[1]11. Свод Перечней'!C:H,6,0),""))&gt;1,IFERROR(VLOOKUP(C479,'[1]11. Свод Перечней'!C:H,6,0),""),"")</f>
        <v/>
      </c>
    </row>
    <row r="480" spans="1:8" ht="99.95" customHeight="1" x14ac:dyDescent="0.25">
      <c r="A480" s="2" t="str">
        <f>IF(LEN(C480)&gt;0,MAX($A$4:A479)+1,"")</f>
        <v/>
      </c>
      <c r="B480" s="4" t="str">
        <f>IFERROR(INDEX('[1]11. Свод Перечней'!B:C,MATCH(C480,'[1]11. Свод Перечней'!C:C,0),1),"")</f>
        <v/>
      </c>
      <c r="C480" s="2" t="str">
        <v/>
      </c>
      <c r="D480" s="2" t="str">
        <f>IFERROR(VLOOKUP(C480,'[1]11. Свод Перечней'!C:H,2,0),"")</f>
        <v/>
      </c>
      <c r="E480" s="2" t="str">
        <f>IFERROR(VLOOKUP(C480,'[1]11. Свод Перечней'!C:H,3,0),"")</f>
        <v/>
      </c>
      <c r="F480" s="2" t="str">
        <f>IFERROR(VLOOKUP(C480,'[1]11. Свод Перечней'!C:H,4,0),"")</f>
        <v/>
      </c>
      <c r="G480" s="3" t="str">
        <f>IFERROR(VLOOKUP(C480,'[1]11. Свод Перечней'!C:H,5,0),"")</f>
        <v/>
      </c>
      <c r="H480" s="2" t="str">
        <f>IF(LEN(IFERROR(VLOOKUP(C480,'[1]11. Свод Перечней'!C:H,6,0),""))&gt;1,IFERROR(VLOOKUP(C480,'[1]11. Свод Перечней'!C:H,6,0),""),"")</f>
        <v/>
      </c>
    </row>
    <row r="481" spans="1:8" ht="99.95" customHeight="1" x14ac:dyDescent="0.25">
      <c r="A481" s="2" t="str">
        <f>IF(LEN(C481)&gt;0,MAX($A$4:A480)+1,"")</f>
        <v/>
      </c>
      <c r="B481" s="4" t="str">
        <f>IFERROR(INDEX('[1]11. Свод Перечней'!B:C,MATCH(C481,'[1]11. Свод Перечней'!C:C,0),1),"")</f>
        <v/>
      </c>
      <c r="C481" s="2" t="str">
        <v/>
      </c>
      <c r="D481" s="2" t="str">
        <f>IFERROR(VLOOKUP(C481,'[1]11. Свод Перечней'!C:H,2,0),"")</f>
        <v/>
      </c>
      <c r="E481" s="2" t="str">
        <f>IFERROR(VLOOKUP(C481,'[1]11. Свод Перечней'!C:H,3,0),"")</f>
        <v/>
      </c>
      <c r="F481" s="2" t="str">
        <f>IFERROR(VLOOKUP(C481,'[1]11. Свод Перечней'!C:H,4,0),"")</f>
        <v/>
      </c>
      <c r="G481" s="3" t="str">
        <f>IFERROR(VLOOKUP(C481,'[1]11. Свод Перечней'!C:H,5,0),"")</f>
        <v/>
      </c>
      <c r="H481" s="2" t="str">
        <f>IF(LEN(IFERROR(VLOOKUP(C481,'[1]11. Свод Перечней'!C:H,6,0),""))&gt;1,IFERROR(VLOOKUP(C481,'[1]11. Свод Перечней'!C:H,6,0),""),"")</f>
        <v/>
      </c>
    </row>
    <row r="482" spans="1:8" ht="99.95" customHeight="1" x14ac:dyDescent="0.25">
      <c r="A482" s="2" t="str">
        <f>IF(LEN(C482)&gt;0,MAX($A$4:A481)+1,"")</f>
        <v/>
      </c>
      <c r="B482" s="4" t="str">
        <f>IFERROR(INDEX('[1]11. Свод Перечней'!B:C,MATCH(C482,'[1]11. Свод Перечней'!C:C,0),1),"")</f>
        <v/>
      </c>
      <c r="C482" s="2" t="str">
        <v/>
      </c>
      <c r="D482" s="2" t="str">
        <f>IFERROR(VLOOKUP(C482,'[1]11. Свод Перечней'!C:H,2,0),"")</f>
        <v/>
      </c>
      <c r="E482" s="2" t="str">
        <f>IFERROR(VLOOKUP(C482,'[1]11. Свод Перечней'!C:H,3,0),"")</f>
        <v/>
      </c>
      <c r="F482" s="2" t="str">
        <f>IFERROR(VLOOKUP(C482,'[1]11. Свод Перечней'!C:H,4,0),"")</f>
        <v/>
      </c>
      <c r="G482" s="3" t="str">
        <f>IFERROR(VLOOKUP(C482,'[1]11. Свод Перечней'!C:H,5,0),"")</f>
        <v/>
      </c>
      <c r="H482" s="2" t="str">
        <f>IF(LEN(IFERROR(VLOOKUP(C482,'[1]11. Свод Перечней'!C:H,6,0),""))&gt;1,IFERROR(VLOOKUP(C482,'[1]11. Свод Перечней'!C:H,6,0),""),"")</f>
        <v/>
      </c>
    </row>
    <row r="483" spans="1:8" ht="99.95" customHeight="1" x14ac:dyDescent="0.25">
      <c r="A483" s="2" t="str">
        <f>IF(LEN(C483)&gt;0,MAX($A$4:A482)+1,"")</f>
        <v/>
      </c>
      <c r="B483" s="4" t="str">
        <f>IFERROR(INDEX('[1]11. Свод Перечней'!B:C,MATCH(C483,'[1]11. Свод Перечней'!C:C,0),1),"")</f>
        <v/>
      </c>
      <c r="C483" s="2" t="str">
        <v/>
      </c>
      <c r="D483" s="2" t="str">
        <f>IFERROR(VLOOKUP(C483,'[1]11. Свод Перечней'!C:H,2,0),"")</f>
        <v/>
      </c>
      <c r="E483" s="2" t="str">
        <f>IFERROR(VLOOKUP(C483,'[1]11. Свод Перечней'!C:H,3,0),"")</f>
        <v/>
      </c>
      <c r="F483" s="2" t="str">
        <f>IFERROR(VLOOKUP(C483,'[1]11. Свод Перечней'!C:H,4,0),"")</f>
        <v/>
      </c>
      <c r="G483" s="3" t="str">
        <f>IFERROR(VLOOKUP(C483,'[1]11. Свод Перечней'!C:H,5,0),"")</f>
        <v/>
      </c>
      <c r="H483" s="2" t="str">
        <f>IF(LEN(IFERROR(VLOOKUP(C483,'[1]11. Свод Перечней'!C:H,6,0),""))&gt;1,IFERROR(VLOOKUP(C483,'[1]11. Свод Перечней'!C:H,6,0),""),"")</f>
        <v/>
      </c>
    </row>
    <row r="484" spans="1:8" ht="99.95" customHeight="1" x14ac:dyDescent="0.25">
      <c r="A484" s="2" t="str">
        <f>IF(LEN(C484)&gt;0,MAX($A$4:A483)+1,"")</f>
        <v/>
      </c>
      <c r="B484" s="4" t="str">
        <f>IFERROR(INDEX('[1]11. Свод Перечней'!B:C,MATCH(C484,'[1]11. Свод Перечней'!C:C,0),1),"")</f>
        <v/>
      </c>
      <c r="C484" s="2" t="str">
        <v/>
      </c>
      <c r="D484" s="2" t="str">
        <f>IFERROR(VLOOKUP(C484,'[1]11. Свод Перечней'!C:H,2,0),"")</f>
        <v/>
      </c>
      <c r="E484" s="2" t="str">
        <f>IFERROR(VLOOKUP(C484,'[1]11. Свод Перечней'!C:H,3,0),"")</f>
        <v/>
      </c>
      <c r="F484" s="2" t="str">
        <f>IFERROR(VLOOKUP(C484,'[1]11. Свод Перечней'!C:H,4,0),"")</f>
        <v/>
      </c>
      <c r="G484" s="3" t="str">
        <f>IFERROR(VLOOKUP(C484,'[1]11. Свод Перечней'!C:H,5,0),"")</f>
        <v/>
      </c>
      <c r="H484" s="2" t="str">
        <f>IF(LEN(IFERROR(VLOOKUP(C484,'[1]11. Свод Перечней'!C:H,6,0),""))&gt;1,IFERROR(VLOOKUP(C484,'[1]11. Свод Перечней'!C:H,6,0),""),"")</f>
        <v/>
      </c>
    </row>
    <row r="485" spans="1:8" ht="99.95" customHeight="1" x14ac:dyDescent="0.25">
      <c r="A485" s="2" t="str">
        <f>IF(LEN(C485)&gt;0,MAX($A$4:A484)+1,"")</f>
        <v/>
      </c>
      <c r="B485" s="4" t="str">
        <f>IFERROR(INDEX('[1]11. Свод Перечней'!B:C,MATCH(C485,'[1]11. Свод Перечней'!C:C,0),1),"")</f>
        <v/>
      </c>
      <c r="C485" s="2" t="str">
        <v/>
      </c>
      <c r="D485" s="2" t="str">
        <f>IFERROR(VLOOKUP(C485,'[1]11. Свод Перечней'!C:H,2,0),"")</f>
        <v/>
      </c>
      <c r="E485" s="2" t="str">
        <f>IFERROR(VLOOKUP(C485,'[1]11. Свод Перечней'!C:H,3,0),"")</f>
        <v/>
      </c>
      <c r="F485" s="2" t="str">
        <f>IFERROR(VLOOKUP(C485,'[1]11. Свод Перечней'!C:H,4,0),"")</f>
        <v/>
      </c>
      <c r="G485" s="3" t="str">
        <f>IFERROR(VLOOKUP(C485,'[1]11. Свод Перечней'!C:H,5,0),"")</f>
        <v/>
      </c>
      <c r="H485" s="2" t="str">
        <f>IF(LEN(IFERROR(VLOOKUP(C485,'[1]11. Свод Перечней'!C:H,6,0),""))&gt;1,IFERROR(VLOOKUP(C485,'[1]11. Свод Перечней'!C:H,6,0),""),"")</f>
        <v/>
      </c>
    </row>
    <row r="486" spans="1:8" ht="99.95" customHeight="1" x14ac:dyDescent="0.25">
      <c r="A486" s="2" t="str">
        <f>IF(LEN(C486)&gt;0,MAX($A$4:A485)+1,"")</f>
        <v/>
      </c>
      <c r="B486" s="4" t="str">
        <f>IFERROR(INDEX('[1]11. Свод Перечней'!B:C,MATCH(C486,'[1]11. Свод Перечней'!C:C,0),1),"")</f>
        <v/>
      </c>
      <c r="C486" s="2" t="str">
        <v/>
      </c>
      <c r="D486" s="2" t="str">
        <f>IFERROR(VLOOKUP(C486,'[1]11. Свод Перечней'!C:H,2,0),"")</f>
        <v/>
      </c>
      <c r="E486" s="2" t="str">
        <f>IFERROR(VLOOKUP(C486,'[1]11. Свод Перечней'!C:H,3,0),"")</f>
        <v/>
      </c>
      <c r="F486" s="2" t="str">
        <f>IFERROR(VLOOKUP(C486,'[1]11. Свод Перечней'!C:H,4,0),"")</f>
        <v/>
      </c>
      <c r="G486" s="3" t="str">
        <f>IFERROR(VLOOKUP(C486,'[1]11. Свод Перечней'!C:H,5,0),"")</f>
        <v/>
      </c>
      <c r="H486" s="2" t="str">
        <f>IF(LEN(IFERROR(VLOOKUP(C486,'[1]11. Свод Перечней'!C:H,6,0),""))&gt;1,IFERROR(VLOOKUP(C486,'[1]11. Свод Перечней'!C:H,6,0),""),"")</f>
        <v/>
      </c>
    </row>
    <row r="487" spans="1:8" ht="99.95" customHeight="1" x14ac:dyDescent="0.25">
      <c r="A487" s="2" t="str">
        <f>IF(LEN(C487)&gt;0,MAX($A$4:A486)+1,"")</f>
        <v/>
      </c>
      <c r="B487" s="4" t="str">
        <f>IFERROR(INDEX('[1]11. Свод Перечней'!B:C,MATCH(C487,'[1]11. Свод Перечней'!C:C,0),1),"")</f>
        <v/>
      </c>
      <c r="C487" s="2" t="str">
        <v/>
      </c>
      <c r="D487" s="2" t="str">
        <f>IFERROR(VLOOKUP(C487,'[1]11. Свод Перечней'!C:H,2,0),"")</f>
        <v/>
      </c>
      <c r="E487" s="2" t="str">
        <f>IFERROR(VLOOKUP(C487,'[1]11. Свод Перечней'!C:H,3,0),"")</f>
        <v/>
      </c>
      <c r="F487" s="2" t="str">
        <f>IFERROR(VLOOKUP(C487,'[1]11. Свод Перечней'!C:H,4,0),"")</f>
        <v/>
      </c>
      <c r="G487" s="3" t="str">
        <f>IFERROR(VLOOKUP(C487,'[1]11. Свод Перечней'!C:H,5,0),"")</f>
        <v/>
      </c>
      <c r="H487" s="2" t="str">
        <f>IF(LEN(IFERROR(VLOOKUP(C487,'[1]11. Свод Перечней'!C:H,6,0),""))&gt;1,IFERROR(VLOOKUP(C487,'[1]11. Свод Перечней'!C:H,6,0),""),"")</f>
        <v/>
      </c>
    </row>
    <row r="488" spans="1:8" ht="99.95" customHeight="1" x14ac:dyDescent="0.25">
      <c r="A488" s="2" t="str">
        <f>IF(LEN(C488)&gt;0,MAX($A$4:A487)+1,"")</f>
        <v/>
      </c>
      <c r="B488" s="4" t="str">
        <f>IFERROR(INDEX('[1]11. Свод Перечней'!B:C,MATCH(C488,'[1]11. Свод Перечней'!C:C,0),1),"")</f>
        <v/>
      </c>
      <c r="C488" s="2" t="str">
        <v/>
      </c>
      <c r="D488" s="2" t="str">
        <f>IFERROR(VLOOKUP(C488,'[1]11. Свод Перечней'!C:H,2,0),"")</f>
        <v/>
      </c>
      <c r="E488" s="2" t="str">
        <f>IFERROR(VLOOKUP(C488,'[1]11. Свод Перечней'!C:H,3,0),"")</f>
        <v/>
      </c>
      <c r="F488" s="2" t="str">
        <f>IFERROR(VLOOKUP(C488,'[1]11. Свод Перечней'!C:H,4,0),"")</f>
        <v/>
      </c>
      <c r="G488" s="3" t="str">
        <f>IFERROR(VLOOKUP(C488,'[1]11. Свод Перечней'!C:H,5,0),"")</f>
        <v/>
      </c>
      <c r="H488" s="2" t="str">
        <f>IF(LEN(IFERROR(VLOOKUP(C488,'[1]11. Свод Перечней'!C:H,6,0),""))&gt;1,IFERROR(VLOOKUP(C488,'[1]11. Свод Перечней'!C:H,6,0),""),"")</f>
        <v/>
      </c>
    </row>
    <row r="489" spans="1:8" ht="99.95" customHeight="1" x14ac:dyDescent="0.25">
      <c r="A489" s="2" t="str">
        <f>IF(LEN(C489)&gt;0,MAX($A$4:A488)+1,"")</f>
        <v/>
      </c>
      <c r="B489" s="4" t="str">
        <f>IFERROR(INDEX('[1]11. Свод Перечней'!B:C,MATCH(C489,'[1]11. Свод Перечней'!C:C,0),1),"")</f>
        <v/>
      </c>
      <c r="C489" s="2" t="str">
        <v/>
      </c>
      <c r="D489" s="2" t="str">
        <f>IFERROR(VLOOKUP(C489,'[1]11. Свод Перечней'!C:H,2,0),"")</f>
        <v/>
      </c>
      <c r="E489" s="2" t="str">
        <f>IFERROR(VLOOKUP(C489,'[1]11. Свод Перечней'!C:H,3,0),"")</f>
        <v/>
      </c>
      <c r="F489" s="2" t="str">
        <f>IFERROR(VLOOKUP(C489,'[1]11. Свод Перечней'!C:H,4,0),"")</f>
        <v/>
      </c>
      <c r="G489" s="3" t="str">
        <f>IFERROR(VLOOKUP(C489,'[1]11. Свод Перечней'!C:H,5,0),"")</f>
        <v/>
      </c>
      <c r="H489" s="2" t="str">
        <f>IF(LEN(IFERROR(VLOOKUP(C489,'[1]11. Свод Перечней'!C:H,6,0),""))&gt;1,IFERROR(VLOOKUP(C489,'[1]11. Свод Перечней'!C:H,6,0),""),"")</f>
        <v/>
      </c>
    </row>
    <row r="490" spans="1:8" ht="99.95" customHeight="1" x14ac:dyDescent="0.25">
      <c r="A490" s="2" t="str">
        <f>IF(LEN(C490)&gt;0,MAX($A$4:A489)+1,"")</f>
        <v/>
      </c>
      <c r="B490" s="4" t="str">
        <f>IFERROR(INDEX('[1]11. Свод Перечней'!B:C,MATCH(C490,'[1]11. Свод Перечней'!C:C,0),1),"")</f>
        <v/>
      </c>
      <c r="C490" s="2" t="str">
        <v/>
      </c>
      <c r="D490" s="2" t="str">
        <f>IFERROR(VLOOKUP(C490,'[1]11. Свод Перечней'!C:H,2,0),"")</f>
        <v/>
      </c>
      <c r="E490" s="2" t="str">
        <f>IFERROR(VLOOKUP(C490,'[1]11. Свод Перечней'!C:H,3,0),"")</f>
        <v/>
      </c>
      <c r="F490" s="2" t="str">
        <f>IFERROR(VLOOKUP(C490,'[1]11. Свод Перечней'!C:H,4,0),"")</f>
        <v/>
      </c>
      <c r="G490" s="3" t="str">
        <f>IFERROR(VLOOKUP(C490,'[1]11. Свод Перечней'!C:H,5,0),"")</f>
        <v/>
      </c>
      <c r="H490" s="2" t="str">
        <f>IF(LEN(IFERROR(VLOOKUP(C490,'[1]11. Свод Перечней'!C:H,6,0),""))&gt;1,IFERROR(VLOOKUP(C490,'[1]11. Свод Перечней'!C:H,6,0),""),"")</f>
        <v/>
      </c>
    </row>
    <row r="491" spans="1:8" ht="99.95" customHeight="1" x14ac:dyDescent="0.25">
      <c r="A491" s="2" t="str">
        <f>IF(LEN(C491)&gt;0,MAX($A$4:A490)+1,"")</f>
        <v/>
      </c>
      <c r="B491" s="4" t="str">
        <f>IFERROR(INDEX('[1]11. Свод Перечней'!B:C,MATCH(C491,'[1]11. Свод Перечней'!C:C,0),1),"")</f>
        <v/>
      </c>
      <c r="C491" s="2" t="str">
        <v/>
      </c>
      <c r="D491" s="2" t="str">
        <f>IFERROR(VLOOKUP(C491,'[1]11. Свод Перечней'!C:H,2,0),"")</f>
        <v/>
      </c>
      <c r="E491" s="2" t="str">
        <f>IFERROR(VLOOKUP(C491,'[1]11. Свод Перечней'!C:H,3,0),"")</f>
        <v/>
      </c>
      <c r="F491" s="2" t="str">
        <f>IFERROR(VLOOKUP(C491,'[1]11. Свод Перечней'!C:H,4,0),"")</f>
        <v/>
      </c>
      <c r="G491" s="3" t="str">
        <f>IFERROR(VLOOKUP(C491,'[1]11. Свод Перечней'!C:H,5,0),"")</f>
        <v/>
      </c>
      <c r="H491" s="2" t="str">
        <f>IF(LEN(IFERROR(VLOOKUP(C491,'[1]11. Свод Перечней'!C:H,6,0),""))&gt;1,IFERROR(VLOOKUP(C491,'[1]11. Свод Перечней'!C:H,6,0),""),"")</f>
        <v/>
      </c>
    </row>
    <row r="492" spans="1:8" ht="99.95" customHeight="1" x14ac:dyDescent="0.25">
      <c r="A492" s="2" t="str">
        <f>IF(LEN(C492)&gt;0,MAX($A$4:A491)+1,"")</f>
        <v/>
      </c>
      <c r="B492" s="4" t="str">
        <f>IFERROR(INDEX('[1]11. Свод Перечней'!B:C,MATCH(C492,'[1]11. Свод Перечней'!C:C,0),1),"")</f>
        <v/>
      </c>
      <c r="C492" s="2" t="str">
        <v/>
      </c>
      <c r="D492" s="2" t="str">
        <f>IFERROR(VLOOKUP(C492,'[1]11. Свод Перечней'!C:H,2,0),"")</f>
        <v/>
      </c>
      <c r="E492" s="2" t="str">
        <f>IFERROR(VLOOKUP(C492,'[1]11. Свод Перечней'!C:H,3,0),"")</f>
        <v/>
      </c>
      <c r="F492" s="2" t="str">
        <f>IFERROR(VLOOKUP(C492,'[1]11. Свод Перечней'!C:H,4,0),"")</f>
        <v/>
      </c>
      <c r="G492" s="3" t="str">
        <f>IFERROR(VLOOKUP(C492,'[1]11. Свод Перечней'!C:H,5,0),"")</f>
        <v/>
      </c>
      <c r="H492" s="2" t="str">
        <f>IF(LEN(IFERROR(VLOOKUP(C492,'[1]11. Свод Перечней'!C:H,6,0),""))&gt;1,IFERROR(VLOOKUP(C492,'[1]11. Свод Перечней'!C:H,6,0),""),"")</f>
        <v/>
      </c>
    </row>
    <row r="493" spans="1:8" ht="99.95" customHeight="1" x14ac:dyDescent="0.25">
      <c r="A493" s="2" t="str">
        <f>IF(LEN(C493)&gt;0,MAX($A$4:A492)+1,"")</f>
        <v/>
      </c>
      <c r="B493" s="4" t="str">
        <f>IFERROR(INDEX('[1]11. Свод Перечней'!B:C,MATCH(C493,'[1]11. Свод Перечней'!C:C,0),1),"")</f>
        <v/>
      </c>
      <c r="C493" s="2" t="str">
        <v/>
      </c>
      <c r="D493" s="2" t="str">
        <f>IFERROR(VLOOKUP(C493,'[1]11. Свод Перечней'!C:H,2,0),"")</f>
        <v/>
      </c>
      <c r="E493" s="2" t="str">
        <f>IFERROR(VLOOKUP(C493,'[1]11. Свод Перечней'!C:H,3,0),"")</f>
        <v/>
      </c>
      <c r="F493" s="2" t="str">
        <f>IFERROR(VLOOKUP(C493,'[1]11. Свод Перечней'!C:H,4,0),"")</f>
        <v/>
      </c>
      <c r="G493" s="3" t="str">
        <f>IFERROR(VLOOKUP(C493,'[1]11. Свод Перечней'!C:H,5,0),"")</f>
        <v/>
      </c>
      <c r="H493" s="2" t="str">
        <f>IF(LEN(IFERROR(VLOOKUP(C493,'[1]11. Свод Перечней'!C:H,6,0),""))&gt;1,IFERROR(VLOOKUP(C493,'[1]11. Свод Перечней'!C:H,6,0),""),"")</f>
        <v/>
      </c>
    </row>
    <row r="494" spans="1:8" ht="99.95" customHeight="1" x14ac:dyDescent="0.25">
      <c r="A494" s="2" t="str">
        <f>IF(LEN(C494)&gt;0,MAX($A$4:A493)+1,"")</f>
        <v/>
      </c>
      <c r="B494" s="4" t="str">
        <f>IFERROR(INDEX('[1]11. Свод Перечней'!B:C,MATCH(C494,'[1]11. Свод Перечней'!C:C,0),1),"")</f>
        <v/>
      </c>
      <c r="C494" s="2" t="str">
        <v/>
      </c>
      <c r="D494" s="2" t="str">
        <f>IFERROR(VLOOKUP(C494,'[1]11. Свод Перечней'!C:H,2,0),"")</f>
        <v/>
      </c>
      <c r="E494" s="2" t="str">
        <f>IFERROR(VLOOKUP(C494,'[1]11. Свод Перечней'!C:H,3,0),"")</f>
        <v/>
      </c>
      <c r="F494" s="2" t="str">
        <f>IFERROR(VLOOKUP(C494,'[1]11. Свод Перечней'!C:H,4,0),"")</f>
        <v/>
      </c>
      <c r="G494" s="3" t="str">
        <f>IFERROR(VLOOKUP(C494,'[1]11. Свод Перечней'!C:H,5,0),"")</f>
        <v/>
      </c>
      <c r="H494" s="2" t="str">
        <f>IF(LEN(IFERROR(VLOOKUP(C494,'[1]11. Свод Перечней'!C:H,6,0),""))&gt;1,IFERROR(VLOOKUP(C494,'[1]11. Свод Перечней'!C:H,6,0),""),"")</f>
        <v/>
      </c>
    </row>
    <row r="495" spans="1:8" ht="99.95" customHeight="1" x14ac:dyDescent="0.25">
      <c r="A495" s="2" t="str">
        <f>IF(LEN(C495)&gt;0,MAX($A$4:A494)+1,"")</f>
        <v/>
      </c>
      <c r="B495" s="4" t="str">
        <f>IFERROR(INDEX('[1]11. Свод Перечней'!B:C,MATCH(C495,'[1]11. Свод Перечней'!C:C,0),1),"")</f>
        <v/>
      </c>
      <c r="C495" s="2" t="str">
        <v/>
      </c>
      <c r="D495" s="2" t="str">
        <f>IFERROR(VLOOKUP(C495,'[1]11. Свод Перечней'!C:H,2,0),"")</f>
        <v/>
      </c>
      <c r="E495" s="2" t="str">
        <f>IFERROR(VLOOKUP(C495,'[1]11. Свод Перечней'!C:H,3,0),"")</f>
        <v/>
      </c>
      <c r="F495" s="2" t="str">
        <f>IFERROR(VLOOKUP(C495,'[1]11. Свод Перечней'!C:H,4,0),"")</f>
        <v/>
      </c>
      <c r="G495" s="3" t="str">
        <f>IFERROR(VLOOKUP(C495,'[1]11. Свод Перечней'!C:H,5,0),"")</f>
        <v/>
      </c>
      <c r="H495" s="2" t="str">
        <f>IF(LEN(IFERROR(VLOOKUP(C495,'[1]11. Свод Перечней'!C:H,6,0),""))&gt;1,IFERROR(VLOOKUP(C495,'[1]11. Свод Перечней'!C:H,6,0),""),"")</f>
        <v/>
      </c>
    </row>
    <row r="496" spans="1:8" ht="99.95" customHeight="1" x14ac:dyDescent="0.25">
      <c r="A496" s="2" t="str">
        <f>IF(LEN(C496)&gt;0,MAX($A$4:A495)+1,"")</f>
        <v/>
      </c>
      <c r="B496" s="4" t="str">
        <f>IFERROR(INDEX('[1]11. Свод Перечней'!B:C,MATCH(C496,'[1]11. Свод Перечней'!C:C,0),1),"")</f>
        <v/>
      </c>
      <c r="C496" s="2" t="str">
        <v/>
      </c>
      <c r="D496" s="2" t="str">
        <f>IFERROR(VLOOKUP(C496,'[1]11. Свод Перечней'!C:H,2,0),"")</f>
        <v/>
      </c>
      <c r="E496" s="2" t="str">
        <f>IFERROR(VLOOKUP(C496,'[1]11. Свод Перечней'!C:H,3,0),"")</f>
        <v/>
      </c>
      <c r="F496" s="2" t="str">
        <f>IFERROR(VLOOKUP(C496,'[1]11. Свод Перечней'!C:H,4,0),"")</f>
        <v/>
      </c>
      <c r="G496" s="3" t="str">
        <f>IFERROR(VLOOKUP(C496,'[1]11. Свод Перечней'!C:H,5,0),"")</f>
        <v/>
      </c>
      <c r="H496" s="2" t="str">
        <f>IF(LEN(IFERROR(VLOOKUP(C496,'[1]11. Свод Перечней'!C:H,6,0),""))&gt;1,IFERROR(VLOOKUP(C496,'[1]11. Свод Перечней'!C:H,6,0),""),"")</f>
        <v/>
      </c>
    </row>
    <row r="497" spans="1:8" ht="99.95" customHeight="1" x14ac:dyDescent="0.25">
      <c r="A497" s="2" t="str">
        <f>IF(LEN(C497)&gt;0,MAX($A$4:A496)+1,"")</f>
        <v/>
      </c>
      <c r="B497" s="4" t="str">
        <f>IFERROR(INDEX('[1]11. Свод Перечней'!B:C,MATCH(C497,'[1]11. Свод Перечней'!C:C,0),1),"")</f>
        <v/>
      </c>
      <c r="C497" s="2" t="str">
        <v/>
      </c>
      <c r="D497" s="2" t="str">
        <f>IFERROR(VLOOKUP(C497,'[1]11. Свод Перечней'!C:H,2,0),"")</f>
        <v/>
      </c>
      <c r="E497" s="2" t="str">
        <f>IFERROR(VLOOKUP(C497,'[1]11. Свод Перечней'!C:H,3,0),"")</f>
        <v/>
      </c>
      <c r="F497" s="2" t="str">
        <f>IFERROR(VLOOKUP(C497,'[1]11. Свод Перечней'!C:H,4,0),"")</f>
        <v/>
      </c>
      <c r="G497" s="3" t="str">
        <f>IFERROR(VLOOKUP(C497,'[1]11. Свод Перечней'!C:H,5,0),"")</f>
        <v/>
      </c>
      <c r="H497" s="2" t="str">
        <f>IF(LEN(IFERROR(VLOOKUP(C497,'[1]11. Свод Перечней'!C:H,6,0),""))&gt;1,IFERROR(VLOOKUP(C497,'[1]11. Свод Перечней'!C:H,6,0),""),"")</f>
        <v/>
      </c>
    </row>
    <row r="498" spans="1:8" ht="99.95" customHeight="1" x14ac:dyDescent="0.25">
      <c r="A498" s="2" t="str">
        <f>IF(LEN(C498)&gt;0,MAX($A$4:A497)+1,"")</f>
        <v/>
      </c>
      <c r="B498" s="4" t="str">
        <f>IFERROR(INDEX('[1]11. Свод Перечней'!B:C,MATCH(C498,'[1]11. Свод Перечней'!C:C,0),1),"")</f>
        <v/>
      </c>
      <c r="C498" s="2" t="str">
        <v/>
      </c>
      <c r="D498" s="2" t="str">
        <f>IFERROR(VLOOKUP(C498,'[1]11. Свод Перечней'!C:H,2,0),"")</f>
        <v/>
      </c>
      <c r="E498" s="2" t="str">
        <f>IFERROR(VLOOKUP(C498,'[1]11. Свод Перечней'!C:H,3,0),"")</f>
        <v/>
      </c>
      <c r="F498" s="2" t="str">
        <f>IFERROR(VLOOKUP(C498,'[1]11. Свод Перечней'!C:H,4,0),"")</f>
        <v/>
      </c>
      <c r="G498" s="3" t="str">
        <f>IFERROR(VLOOKUP(C498,'[1]11. Свод Перечней'!C:H,5,0),"")</f>
        <v/>
      </c>
      <c r="H498" s="2" t="str">
        <f>IF(LEN(IFERROR(VLOOKUP(C498,'[1]11. Свод Перечней'!C:H,6,0),""))&gt;1,IFERROR(VLOOKUP(C498,'[1]11. Свод Перечней'!C:H,6,0),""),"")</f>
        <v/>
      </c>
    </row>
    <row r="499" spans="1:8" ht="99.95" customHeight="1" x14ac:dyDescent="0.25">
      <c r="A499" s="2" t="str">
        <f>IF(LEN(C499)&gt;0,MAX($A$4:A498)+1,"")</f>
        <v/>
      </c>
      <c r="B499" s="4" t="str">
        <f>IFERROR(INDEX('[1]11. Свод Перечней'!B:C,MATCH(C499,'[1]11. Свод Перечней'!C:C,0),1),"")</f>
        <v/>
      </c>
      <c r="C499" s="2" t="str">
        <v/>
      </c>
      <c r="D499" s="2" t="str">
        <f>IFERROR(VLOOKUP(C499,'[1]11. Свод Перечней'!C:H,2,0),"")</f>
        <v/>
      </c>
      <c r="E499" s="2" t="str">
        <f>IFERROR(VLOOKUP(C499,'[1]11. Свод Перечней'!C:H,3,0),"")</f>
        <v/>
      </c>
      <c r="F499" s="2" t="str">
        <f>IFERROR(VLOOKUP(C499,'[1]11. Свод Перечней'!C:H,4,0),"")</f>
        <v/>
      </c>
      <c r="G499" s="3" t="str">
        <f>IFERROR(VLOOKUP(C499,'[1]11. Свод Перечней'!C:H,5,0),"")</f>
        <v/>
      </c>
      <c r="H499" s="2" t="str">
        <f>IF(LEN(IFERROR(VLOOKUP(C499,'[1]11. Свод Перечней'!C:H,6,0),""))&gt;1,IFERROR(VLOOKUP(C499,'[1]11. Свод Перечней'!C:H,6,0),""),"")</f>
        <v/>
      </c>
    </row>
    <row r="500" spans="1:8" ht="99.95" customHeight="1" x14ac:dyDescent="0.25">
      <c r="A500" s="2" t="str">
        <f>IF(LEN(C500)&gt;0,MAX($A$4:A499)+1,"")</f>
        <v/>
      </c>
      <c r="B500" s="4" t="str">
        <f>IFERROR(INDEX('[1]11. Свод Перечней'!B:C,MATCH(C500,'[1]11. Свод Перечней'!C:C,0),1),"")</f>
        <v/>
      </c>
      <c r="C500" s="2" t="str">
        <v/>
      </c>
      <c r="D500" s="2" t="str">
        <f>IFERROR(VLOOKUP(C500,'[1]11. Свод Перечней'!C:H,2,0),"")</f>
        <v/>
      </c>
      <c r="E500" s="2" t="str">
        <f>IFERROR(VLOOKUP(C500,'[1]11. Свод Перечней'!C:H,3,0),"")</f>
        <v/>
      </c>
      <c r="F500" s="2" t="str">
        <f>IFERROR(VLOOKUP(C500,'[1]11. Свод Перечней'!C:H,4,0),"")</f>
        <v/>
      </c>
      <c r="G500" s="3" t="str">
        <f>IFERROR(VLOOKUP(C500,'[1]11. Свод Перечней'!C:H,5,0),"")</f>
        <v/>
      </c>
      <c r="H500" s="2" t="str">
        <f>IF(LEN(IFERROR(VLOOKUP(C500,'[1]11. Свод Перечней'!C:H,6,0),""))&gt;1,IFERROR(VLOOKUP(C500,'[1]11. Свод Перечней'!C:H,6,0),""),"")</f>
        <v/>
      </c>
    </row>
    <row r="501" spans="1:8" ht="99.95" customHeight="1" x14ac:dyDescent="0.25">
      <c r="A501" s="2" t="str">
        <f>IF(LEN(C501)&gt;0,MAX($A$4:A500)+1,"")</f>
        <v/>
      </c>
      <c r="B501" s="4" t="str">
        <f>IFERROR(INDEX('[1]11. Свод Перечней'!B:C,MATCH(C501,'[1]11. Свод Перечней'!C:C,0),1),"")</f>
        <v/>
      </c>
      <c r="C501" s="2" t="str">
        <v/>
      </c>
      <c r="D501" s="2" t="str">
        <f>IFERROR(VLOOKUP(C501,'[1]11. Свод Перечней'!C:H,2,0),"")</f>
        <v/>
      </c>
      <c r="E501" s="2" t="str">
        <f>IFERROR(VLOOKUP(C501,'[1]11. Свод Перечней'!C:H,3,0),"")</f>
        <v/>
      </c>
      <c r="F501" s="2" t="str">
        <f>IFERROR(VLOOKUP(C501,'[1]11. Свод Перечней'!C:H,4,0),"")</f>
        <v/>
      </c>
      <c r="G501" s="3" t="str">
        <f>IFERROR(VLOOKUP(C501,'[1]11. Свод Перечней'!C:H,5,0),"")</f>
        <v/>
      </c>
      <c r="H501" s="2" t="str">
        <f>IF(LEN(IFERROR(VLOOKUP(C501,'[1]11. Свод Перечней'!C:H,6,0),""))&gt;1,IFERROR(VLOOKUP(C501,'[1]11. Свод Перечней'!C:H,6,0),""),"")</f>
        <v/>
      </c>
    </row>
    <row r="502" spans="1:8" ht="99.95" customHeight="1" x14ac:dyDescent="0.25">
      <c r="A502" s="2" t="str">
        <f>IF(LEN(C502)&gt;0,MAX($A$4:A501)+1,"")</f>
        <v/>
      </c>
      <c r="B502" s="4" t="str">
        <f>IFERROR(INDEX('[1]11. Свод Перечней'!B:C,MATCH(C502,'[1]11. Свод Перечней'!C:C,0),1),"")</f>
        <v/>
      </c>
      <c r="C502" s="2" t="str">
        <v/>
      </c>
      <c r="D502" s="2" t="str">
        <f>IFERROR(VLOOKUP(C502,'[1]11. Свод Перечней'!C:H,2,0),"")</f>
        <v/>
      </c>
      <c r="E502" s="2" t="str">
        <f>IFERROR(VLOOKUP(C502,'[1]11. Свод Перечней'!C:H,3,0),"")</f>
        <v/>
      </c>
      <c r="F502" s="2" t="str">
        <f>IFERROR(VLOOKUP(C502,'[1]11. Свод Перечней'!C:H,4,0),"")</f>
        <v/>
      </c>
      <c r="G502" s="3" t="str">
        <f>IFERROR(VLOOKUP(C502,'[1]11. Свод Перечней'!C:H,5,0),"")</f>
        <v/>
      </c>
      <c r="H502" s="2" t="str">
        <f>IF(LEN(IFERROR(VLOOKUP(C502,'[1]11. Свод Перечней'!C:H,6,0),""))&gt;1,IFERROR(VLOOKUP(C502,'[1]11. Свод Перечней'!C:H,6,0),""),"")</f>
        <v/>
      </c>
    </row>
    <row r="503" spans="1:8" ht="99.95" customHeight="1" x14ac:dyDescent="0.25">
      <c r="A503" s="2" t="str">
        <f>IF(LEN(C503)&gt;0,MAX($A$4:A502)+1,"")</f>
        <v/>
      </c>
      <c r="B503" s="4" t="str">
        <f>IFERROR(INDEX('[1]11. Свод Перечней'!B:C,MATCH(C503,'[1]11. Свод Перечней'!C:C,0),1),"")</f>
        <v/>
      </c>
      <c r="C503" s="2" t="str">
        <v/>
      </c>
      <c r="D503" s="2" t="str">
        <f>IFERROR(VLOOKUP(C503,'[1]11. Свод Перечней'!C:H,2,0),"")</f>
        <v/>
      </c>
      <c r="E503" s="2" t="str">
        <f>IFERROR(VLOOKUP(C503,'[1]11. Свод Перечней'!C:H,3,0),"")</f>
        <v/>
      </c>
      <c r="F503" s="2" t="str">
        <f>IFERROR(VLOOKUP(C503,'[1]11. Свод Перечней'!C:H,4,0),"")</f>
        <v/>
      </c>
      <c r="G503" s="3" t="str">
        <f>IFERROR(VLOOKUP(C503,'[1]11. Свод Перечней'!C:H,5,0),"")</f>
        <v/>
      </c>
      <c r="H503" s="2" t="str">
        <f>IF(LEN(IFERROR(VLOOKUP(C503,'[1]11. Свод Перечней'!C:H,6,0),""))&gt;1,IFERROR(VLOOKUP(C503,'[1]11. Свод Перечней'!C:H,6,0),""),"")</f>
        <v/>
      </c>
    </row>
    <row r="504" spans="1:8" ht="99.95" customHeight="1" x14ac:dyDescent="0.25">
      <c r="A504" s="2" t="str">
        <f>IF(LEN(C504)&gt;0,MAX($A$4:A503)+1,"")</f>
        <v/>
      </c>
      <c r="B504" s="4" t="str">
        <f>IFERROR(INDEX('[1]11. Свод Перечней'!B:C,MATCH(C504,'[1]11. Свод Перечней'!C:C,0),1),"")</f>
        <v/>
      </c>
      <c r="C504" s="2" t="str">
        <v/>
      </c>
      <c r="D504" s="2" t="str">
        <f>IFERROR(VLOOKUP(C504,'[1]11. Свод Перечней'!C:H,2,0),"")</f>
        <v/>
      </c>
      <c r="E504" s="2" t="str">
        <f>IFERROR(VLOOKUP(C504,'[1]11. Свод Перечней'!C:H,3,0),"")</f>
        <v/>
      </c>
      <c r="F504" s="2" t="str">
        <f>IFERROR(VLOOKUP(C504,'[1]11. Свод Перечней'!C:H,4,0),"")</f>
        <v/>
      </c>
      <c r="G504" s="3" t="str">
        <f>IFERROR(VLOOKUP(C504,'[1]11. Свод Перечней'!C:H,5,0),"")</f>
        <v/>
      </c>
      <c r="H504" s="2" t="str">
        <f>IF(LEN(IFERROR(VLOOKUP(C504,'[1]11. Свод Перечней'!C:H,6,0),""))&gt;1,IFERROR(VLOOKUP(C504,'[1]11. Свод Перечней'!C:H,6,0),""),"")</f>
        <v/>
      </c>
    </row>
    <row r="505" spans="1:8" ht="99.95" customHeight="1" x14ac:dyDescent="0.25">
      <c r="A505" s="2" t="str">
        <f>IF(LEN(C505)&gt;0,MAX($A$4:A504)+1,"")</f>
        <v/>
      </c>
      <c r="B505" s="4" t="str">
        <f>IFERROR(INDEX('[1]11. Свод Перечней'!B:C,MATCH(C505,'[1]11. Свод Перечней'!C:C,0),1),"")</f>
        <v/>
      </c>
      <c r="C505" s="2" t="str">
        <v/>
      </c>
      <c r="D505" s="2" t="str">
        <f>IFERROR(VLOOKUP(C505,'[1]11. Свод Перечней'!C:H,2,0),"")</f>
        <v/>
      </c>
      <c r="E505" s="2" t="str">
        <f>IFERROR(VLOOKUP(C505,'[1]11. Свод Перечней'!C:H,3,0),"")</f>
        <v/>
      </c>
      <c r="F505" s="2" t="str">
        <f>IFERROR(VLOOKUP(C505,'[1]11. Свод Перечней'!C:H,4,0),"")</f>
        <v/>
      </c>
      <c r="G505" s="3" t="str">
        <f>IFERROR(VLOOKUP(C505,'[1]11. Свод Перечней'!C:H,5,0),"")</f>
        <v/>
      </c>
      <c r="H505" s="2" t="str">
        <f>IF(LEN(IFERROR(VLOOKUP(C505,'[1]11. Свод Перечней'!C:H,6,0),""))&gt;1,IFERROR(VLOOKUP(C505,'[1]11. Свод Перечней'!C:H,6,0),""),"")</f>
        <v/>
      </c>
    </row>
    <row r="506" spans="1:8" ht="99.95" customHeight="1" x14ac:dyDescent="0.25">
      <c r="A506" s="2" t="str">
        <f>IF(LEN(C506)&gt;0,MAX($A$4:A505)+1,"")</f>
        <v/>
      </c>
      <c r="B506" s="4" t="str">
        <f>IFERROR(INDEX('[1]11. Свод Перечней'!B:C,MATCH(C506,'[1]11. Свод Перечней'!C:C,0),1),"")</f>
        <v/>
      </c>
      <c r="C506" s="2" t="str">
        <v/>
      </c>
      <c r="D506" s="2" t="str">
        <f>IFERROR(VLOOKUP(C506,'[1]11. Свод Перечней'!C:H,2,0),"")</f>
        <v/>
      </c>
      <c r="E506" s="2" t="str">
        <f>IFERROR(VLOOKUP(C506,'[1]11. Свод Перечней'!C:H,3,0),"")</f>
        <v/>
      </c>
      <c r="F506" s="2" t="str">
        <f>IFERROR(VLOOKUP(C506,'[1]11. Свод Перечней'!C:H,4,0),"")</f>
        <v/>
      </c>
      <c r="G506" s="3" t="str">
        <f>IFERROR(VLOOKUP(C506,'[1]11. Свод Перечней'!C:H,5,0),"")</f>
        <v/>
      </c>
      <c r="H506" s="2" t="str">
        <f>IF(LEN(IFERROR(VLOOKUP(C506,'[1]11. Свод Перечней'!C:H,6,0),""))&gt;1,IFERROR(VLOOKUP(C506,'[1]11. Свод Перечней'!C:H,6,0),""),"")</f>
        <v/>
      </c>
    </row>
    <row r="507" spans="1:8" ht="99.95" customHeight="1" x14ac:dyDescent="0.25">
      <c r="A507" s="2" t="str">
        <f>IF(LEN(C507)&gt;0,MAX($A$4:A506)+1,"")</f>
        <v/>
      </c>
      <c r="B507" s="4" t="str">
        <f>IFERROR(INDEX('[1]11. Свод Перечней'!B:C,MATCH(C507,'[1]11. Свод Перечней'!C:C,0),1),"")</f>
        <v/>
      </c>
      <c r="C507" s="2" t="str">
        <v/>
      </c>
      <c r="D507" s="2" t="str">
        <f>IFERROR(VLOOKUP(C507,'[1]11. Свод Перечней'!C:H,2,0),"")</f>
        <v/>
      </c>
      <c r="E507" s="2" t="str">
        <f>IFERROR(VLOOKUP(C507,'[1]11. Свод Перечней'!C:H,3,0),"")</f>
        <v/>
      </c>
      <c r="F507" s="2" t="str">
        <f>IFERROR(VLOOKUP(C507,'[1]11. Свод Перечней'!C:H,4,0),"")</f>
        <v/>
      </c>
      <c r="G507" s="3" t="str">
        <f>IFERROR(VLOOKUP(C507,'[1]11. Свод Перечней'!C:H,5,0),"")</f>
        <v/>
      </c>
      <c r="H507" s="2" t="str">
        <f>IF(LEN(IFERROR(VLOOKUP(C507,'[1]11. Свод Перечней'!C:H,6,0),""))&gt;1,IFERROR(VLOOKUP(C507,'[1]11. Свод Перечней'!C:H,6,0),""),"")</f>
        <v/>
      </c>
    </row>
    <row r="508" spans="1:8" ht="99.95" customHeight="1" x14ac:dyDescent="0.25">
      <c r="A508" s="2" t="str">
        <f>IF(LEN(C508)&gt;0,MAX($A$4:A507)+1,"")</f>
        <v/>
      </c>
      <c r="B508" s="4" t="str">
        <f>IFERROR(INDEX('[1]11. Свод Перечней'!B:C,MATCH(C508,'[1]11. Свод Перечней'!C:C,0),1),"")</f>
        <v/>
      </c>
      <c r="C508" s="2" t="str">
        <v/>
      </c>
      <c r="D508" s="2" t="str">
        <f>IFERROR(VLOOKUP(C508,'[1]11. Свод Перечней'!C:H,2,0),"")</f>
        <v/>
      </c>
      <c r="E508" s="2" t="str">
        <f>IFERROR(VLOOKUP(C508,'[1]11. Свод Перечней'!C:H,3,0),"")</f>
        <v/>
      </c>
      <c r="F508" s="2" t="str">
        <f>IFERROR(VLOOKUP(C508,'[1]11. Свод Перечней'!C:H,4,0),"")</f>
        <v/>
      </c>
      <c r="G508" s="3" t="str">
        <f>IFERROR(VLOOKUP(C508,'[1]11. Свод Перечней'!C:H,5,0),"")</f>
        <v/>
      </c>
      <c r="H508" s="2" t="str">
        <f>IF(LEN(IFERROR(VLOOKUP(C508,'[1]11. Свод Перечней'!C:H,6,0),""))&gt;1,IFERROR(VLOOKUP(C508,'[1]11. Свод Перечней'!C:H,6,0),""),"")</f>
        <v/>
      </c>
    </row>
    <row r="509" spans="1:8" ht="99.95" customHeight="1" x14ac:dyDescent="0.25">
      <c r="A509" s="2" t="str">
        <f>IF(LEN(C509)&gt;0,MAX($A$4:A508)+1,"")</f>
        <v/>
      </c>
      <c r="B509" s="4" t="str">
        <f>IFERROR(INDEX('[1]11. Свод Перечней'!B:C,MATCH(C509,'[1]11. Свод Перечней'!C:C,0),1),"")</f>
        <v/>
      </c>
      <c r="C509" s="2" t="str">
        <v/>
      </c>
      <c r="D509" s="2" t="str">
        <f>IFERROR(VLOOKUP(C509,'[1]11. Свод Перечней'!C:H,2,0),"")</f>
        <v/>
      </c>
      <c r="E509" s="2" t="str">
        <f>IFERROR(VLOOKUP(C509,'[1]11. Свод Перечней'!C:H,3,0),"")</f>
        <v/>
      </c>
      <c r="F509" s="2" t="str">
        <f>IFERROR(VLOOKUP(C509,'[1]11. Свод Перечней'!C:H,4,0),"")</f>
        <v/>
      </c>
      <c r="G509" s="3" t="str">
        <f>IFERROR(VLOOKUP(C509,'[1]11. Свод Перечней'!C:H,5,0),"")</f>
        <v/>
      </c>
      <c r="H509" s="2" t="str">
        <f>IF(LEN(IFERROR(VLOOKUP(C509,'[1]11. Свод Перечней'!C:H,6,0),""))&gt;1,IFERROR(VLOOKUP(C509,'[1]11. Свод Перечней'!C:H,6,0),""),"")</f>
        <v/>
      </c>
    </row>
    <row r="510" spans="1:8" ht="99.95" customHeight="1" x14ac:dyDescent="0.25">
      <c r="A510" s="2" t="str">
        <f>IF(LEN(C510)&gt;0,MAX($A$4:A509)+1,"")</f>
        <v/>
      </c>
      <c r="B510" s="4" t="str">
        <f>IFERROR(INDEX('[1]11. Свод Перечней'!B:C,MATCH(C510,'[1]11. Свод Перечней'!C:C,0),1),"")</f>
        <v/>
      </c>
      <c r="C510" s="2" t="str">
        <v/>
      </c>
      <c r="D510" s="2" t="str">
        <f>IFERROR(VLOOKUP(C510,'[1]11. Свод Перечней'!C:H,2,0),"")</f>
        <v/>
      </c>
      <c r="E510" s="2" t="str">
        <f>IFERROR(VLOOKUP(C510,'[1]11. Свод Перечней'!C:H,3,0),"")</f>
        <v/>
      </c>
      <c r="F510" s="2" t="str">
        <f>IFERROR(VLOOKUP(C510,'[1]11. Свод Перечней'!C:H,4,0),"")</f>
        <v/>
      </c>
      <c r="G510" s="3" t="str">
        <f>IFERROR(VLOOKUP(C510,'[1]11. Свод Перечней'!C:H,5,0),"")</f>
        <v/>
      </c>
      <c r="H510" s="2" t="str">
        <f>IF(LEN(IFERROR(VLOOKUP(C510,'[1]11. Свод Перечней'!C:H,6,0),""))&gt;1,IFERROR(VLOOKUP(C510,'[1]11. Свод Перечней'!C:H,6,0),""),"")</f>
        <v/>
      </c>
    </row>
    <row r="511" spans="1:8" ht="99.95" customHeight="1" x14ac:dyDescent="0.25">
      <c r="A511" s="2" t="str">
        <f>IF(LEN(C511)&gt;0,MAX($A$4:A510)+1,"")</f>
        <v/>
      </c>
      <c r="B511" s="4" t="str">
        <f>IFERROR(INDEX('[1]11. Свод Перечней'!B:C,MATCH(C511,'[1]11. Свод Перечней'!C:C,0),1),"")</f>
        <v/>
      </c>
      <c r="C511" s="2" t="str">
        <v/>
      </c>
      <c r="D511" s="2" t="str">
        <f>IFERROR(VLOOKUP(C511,'[1]11. Свод Перечней'!C:H,2,0),"")</f>
        <v/>
      </c>
      <c r="E511" s="2" t="str">
        <f>IFERROR(VLOOKUP(C511,'[1]11. Свод Перечней'!C:H,3,0),"")</f>
        <v/>
      </c>
      <c r="F511" s="2" t="str">
        <f>IFERROR(VLOOKUP(C511,'[1]11. Свод Перечней'!C:H,4,0),"")</f>
        <v/>
      </c>
      <c r="G511" s="3" t="str">
        <f>IFERROR(VLOOKUP(C511,'[1]11. Свод Перечней'!C:H,5,0),"")</f>
        <v/>
      </c>
      <c r="H511" s="2" t="str">
        <f>IF(LEN(IFERROR(VLOOKUP(C511,'[1]11. Свод Перечней'!C:H,6,0),""))&gt;1,IFERROR(VLOOKUP(C511,'[1]11. Свод Перечней'!C:H,6,0),""),"")</f>
        <v/>
      </c>
    </row>
    <row r="512" spans="1:8" ht="99.95" customHeight="1" x14ac:dyDescent="0.25">
      <c r="A512" s="2" t="str">
        <f>IF(LEN(C512)&gt;0,MAX($A$4:A511)+1,"")</f>
        <v/>
      </c>
      <c r="B512" s="4" t="str">
        <f>IFERROR(INDEX('[1]11. Свод Перечней'!B:C,MATCH(C512,'[1]11. Свод Перечней'!C:C,0),1),"")</f>
        <v/>
      </c>
      <c r="C512" s="2" t="str">
        <v/>
      </c>
      <c r="D512" s="2" t="str">
        <f>IFERROR(VLOOKUP(C512,'[1]11. Свод Перечней'!C:H,2,0),"")</f>
        <v/>
      </c>
      <c r="E512" s="2" t="str">
        <f>IFERROR(VLOOKUP(C512,'[1]11. Свод Перечней'!C:H,3,0),"")</f>
        <v/>
      </c>
      <c r="F512" s="2" t="str">
        <f>IFERROR(VLOOKUP(C512,'[1]11. Свод Перечней'!C:H,4,0),"")</f>
        <v/>
      </c>
      <c r="G512" s="3" t="str">
        <f>IFERROR(VLOOKUP(C512,'[1]11. Свод Перечней'!C:H,5,0),"")</f>
        <v/>
      </c>
      <c r="H512" s="2" t="str">
        <f>IF(LEN(IFERROR(VLOOKUP(C512,'[1]11. Свод Перечней'!C:H,6,0),""))&gt;1,IFERROR(VLOOKUP(C512,'[1]11. Свод Перечней'!C:H,6,0),""),"")</f>
        <v/>
      </c>
    </row>
    <row r="513" spans="1:8" ht="99.95" customHeight="1" x14ac:dyDescent="0.25">
      <c r="A513" s="2" t="str">
        <f>IF(LEN(C513)&gt;0,MAX($A$4:A512)+1,"")</f>
        <v/>
      </c>
      <c r="B513" s="4" t="str">
        <f>IFERROR(INDEX('[1]11. Свод Перечней'!B:C,MATCH(C513,'[1]11. Свод Перечней'!C:C,0),1),"")</f>
        <v/>
      </c>
      <c r="C513" s="2" t="str">
        <v/>
      </c>
      <c r="D513" s="2" t="str">
        <f>IFERROR(VLOOKUP(C513,'[1]11. Свод Перечней'!C:H,2,0),"")</f>
        <v/>
      </c>
      <c r="E513" s="2" t="str">
        <f>IFERROR(VLOOKUP(C513,'[1]11. Свод Перечней'!C:H,3,0),"")</f>
        <v/>
      </c>
      <c r="F513" s="2" t="str">
        <f>IFERROR(VLOOKUP(C513,'[1]11. Свод Перечней'!C:H,4,0),"")</f>
        <v/>
      </c>
      <c r="G513" s="3" t="str">
        <f>IFERROR(VLOOKUP(C513,'[1]11. Свод Перечней'!C:H,5,0),"")</f>
        <v/>
      </c>
      <c r="H513" s="2" t="str">
        <f>IF(LEN(IFERROR(VLOOKUP(C513,'[1]11. Свод Перечней'!C:H,6,0),""))&gt;1,IFERROR(VLOOKUP(C513,'[1]11. Свод Перечней'!C:H,6,0),""),"")</f>
        <v/>
      </c>
    </row>
    <row r="514" spans="1:8" ht="99.95" customHeight="1" x14ac:dyDescent="0.25">
      <c r="A514" s="2" t="str">
        <f>IF(LEN(C514)&gt;0,MAX($A$4:A513)+1,"")</f>
        <v/>
      </c>
      <c r="B514" s="4" t="str">
        <f>IFERROR(INDEX('[1]11. Свод Перечней'!B:C,MATCH(C514,'[1]11. Свод Перечней'!C:C,0),1),"")</f>
        <v/>
      </c>
      <c r="C514" s="2" t="str">
        <v/>
      </c>
      <c r="D514" s="2" t="str">
        <f>IFERROR(VLOOKUP(C514,'[1]11. Свод Перечней'!C:H,2,0),"")</f>
        <v/>
      </c>
      <c r="E514" s="2" t="str">
        <f>IFERROR(VLOOKUP(C514,'[1]11. Свод Перечней'!C:H,3,0),"")</f>
        <v/>
      </c>
      <c r="F514" s="2" t="str">
        <f>IFERROR(VLOOKUP(C514,'[1]11. Свод Перечней'!C:H,4,0),"")</f>
        <v/>
      </c>
      <c r="G514" s="3" t="str">
        <f>IFERROR(VLOOKUP(C514,'[1]11. Свод Перечней'!C:H,5,0),"")</f>
        <v/>
      </c>
      <c r="H514" s="2" t="str">
        <f>IF(LEN(IFERROR(VLOOKUP(C514,'[1]11. Свод Перечней'!C:H,6,0),""))&gt;1,IFERROR(VLOOKUP(C514,'[1]11. Свод Перечней'!C:H,6,0),""),"")</f>
        <v/>
      </c>
    </row>
    <row r="515" spans="1:8" ht="99.95" customHeight="1" x14ac:dyDescent="0.25">
      <c r="A515" s="2" t="str">
        <f>IF(LEN(C515)&gt;0,MAX($A$4:A514)+1,"")</f>
        <v/>
      </c>
      <c r="B515" s="4" t="str">
        <f>IFERROR(INDEX('[1]11. Свод Перечней'!B:C,MATCH(C515,'[1]11. Свод Перечней'!C:C,0),1),"")</f>
        <v/>
      </c>
      <c r="C515" s="2" t="str">
        <v/>
      </c>
      <c r="D515" s="2" t="str">
        <f>IFERROR(VLOOKUP(C515,'[1]11. Свод Перечней'!C:H,2,0),"")</f>
        <v/>
      </c>
      <c r="E515" s="2" t="str">
        <f>IFERROR(VLOOKUP(C515,'[1]11. Свод Перечней'!C:H,3,0),"")</f>
        <v/>
      </c>
      <c r="F515" s="2" t="str">
        <f>IFERROR(VLOOKUP(C515,'[1]11. Свод Перечней'!C:H,4,0),"")</f>
        <v/>
      </c>
      <c r="G515" s="3" t="str">
        <f>IFERROR(VLOOKUP(C515,'[1]11. Свод Перечней'!C:H,5,0),"")</f>
        <v/>
      </c>
      <c r="H515" s="2" t="str">
        <f>IF(LEN(IFERROR(VLOOKUP(C515,'[1]11. Свод Перечней'!C:H,6,0),""))&gt;1,IFERROR(VLOOKUP(C515,'[1]11. Свод Перечней'!C:H,6,0),""),"")</f>
        <v/>
      </c>
    </row>
    <row r="516" spans="1:8" ht="99.95" customHeight="1" x14ac:dyDescent="0.25">
      <c r="A516" s="2" t="str">
        <f>IF(LEN(C516)&gt;0,MAX($A$4:A515)+1,"")</f>
        <v/>
      </c>
      <c r="B516" s="4" t="str">
        <f>IFERROR(INDEX('[1]11. Свод Перечней'!B:C,MATCH(C516,'[1]11. Свод Перечней'!C:C,0),1),"")</f>
        <v/>
      </c>
      <c r="C516" s="2" t="str">
        <v/>
      </c>
      <c r="D516" s="2" t="str">
        <f>IFERROR(VLOOKUP(C516,'[1]11. Свод Перечней'!C:H,2,0),"")</f>
        <v/>
      </c>
      <c r="E516" s="2" t="str">
        <f>IFERROR(VLOOKUP(C516,'[1]11. Свод Перечней'!C:H,3,0),"")</f>
        <v/>
      </c>
      <c r="F516" s="2" t="str">
        <f>IFERROR(VLOOKUP(C516,'[1]11. Свод Перечней'!C:H,4,0),"")</f>
        <v/>
      </c>
      <c r="G516" s="3" t="str">
        <f>IFERROR(VLOOKUP(C516,'[1]11. Свод Перечней'!C:H,5,0),"")</f>
        <v/>
      </c>
      <c r="H516" s="2" t="str">
        <f>IF(LEN(IFERROR(VLOOKUP(C516,'[1]11. Свод Перечней'!C:H,6,0),""))&gt;1,IFERROR(VLOOKUP(C516,'[1]11. Свод Перечней'!C:H,6,0),""),"")</f>
        <v/>
      </c>
    </row>
    <row r="517" spans="1:8" ht="99.95" customHeight="1" x14ac:dyDescent="0.25">
      <c r="A517" s="2" t="str">
        <f>IF(LEN(C517)&gt;0,MAX($A$4:A516)+1,"")</f>
        <v/>
      </c>
      <c r="B517" s="4" t="str">
        <f>IFERROR(INDEX('[1]11. Свод Перечней'!B:C,MATCH(C517,'[1]11. Свод Перечней'!C:C,0),1),"")</f>
        <v/>
      </c>
      <c r="C517" s="2" t="str">
        <v/>
      </c>
      <c r="D517" s="2" t="str">
        <f>IFERROR(VLOOKUP(C517,'[1]11. Свод Перечней'!C:H,2,0),"")</f>
        <v/>
      </c>
      <c r="E517" s="2" t="str">
        <f>IFERROR(VLOOKUP(C517,'[1]11. Свод Перечней'!C:H,3,0),"")</f>
        <v/>
      </c>
      <c r="F517" s="2" t="str">
        <f>IFERROR(VLOOKUP(C517,'[1]11. Свод Перечней'!C:H,4,0),"")</f>
        <v/>
      </c>
      <c r="G517" s="3" t="str">
        <f>IFERROR(VLOOKUP(C517,'[1]11. Свод Перечней'!C:H,5,0),"")</f>
        <v/>
      </c>
      <c r="H517" s="2" t="str">
        <f>IF(LEN(IFERROR(VLOOKUP(C517,'[1]11. Свод Перечней'!C:H,6,0),""))&gt;1,IFERROR(VLOOKUP(C517,'[1]11. Свод Перечней'!C:H,6,0),""),"")</f>
        <v/>
      </c>
    </row>
    <row r="518" spans="1:8" ht="99.95" customHeight="1" x14ac:dyDescent="0.25">
      <c r="A518" s="2" t="str">
        <f>IF(LEN(C518)&gt;0,MAX($A$4:A517)+1,"")</f>
        <v/>
      </c>
      <c r="B518" s="4" t="str">
        <f>IFERROR(INDEX('[1]11. Свод Перечней'!B:C,MATCH(C518,'[1]11. Свод Перечней'!C:C,0),1),"")</f>
        <v/>
      </c>
      <c r="C518" s="2" t="str">
        <v/>
      </c>
      <c r="D518" s="2" t="str">
        <f>IFERROR(VLOOKUP(C518,'[1]11. Свод Перечней'!C:H,2,0),"")</f>
        <v/>
      </c>
      <c r="E518" s="2" t="str">
        <f>IFERROR(VLOOKUP(C518,'[1]11. Свод Перечней'!C:H,3,0),"")</f>
        <v/>
      </c>
      <c r="F518" s="2" t="str">
        <f>IFERROR(VLOOKUP(C518,'[1]11. Свод Перечней'!C:H,4,0),"")</f>
        <v/>
      </c>
      <c r="G518" s="3" t="str">
        <f>IFERROR(VLOOKUP(C518,'[1]11. Свод Перечней'!C:H,5,0),"")</f>
        <v/>
      </c>
      <c r="H518" s="2" t="str">
        <f>IF(LEN(IFERROR(VLOOKUP(C518,'[1]11. Свод Перечней'!C:H,6,0),""))&gt;1,IFERROR(VLOOKUP(C518,'[1]11. Свод Перечней'!C:H,6,0),""),"")</f>
        <v/>
      </c>
    </row>
    <row r="519" spans="1:8" ht="99.95" customHeight="1" x14ac:dyDescent="0.25">
      <c r="A519" s="2" t="str">
        <f>IF(LEN(C519)&gt;0,MAX($A$4:A518)+1,"")</f>
        <v/>
      </c>
      <c r="B519" s="4" t="str">
        <f>IFERROR(INDEX('[1]11. Свод Перечней'!B:C,MATCH(C519,'[1]11. Свод Перечней'!C:C,0),1),"")</f>
        <v/>
      </c>
      <c r="C519" s="2" t="str">
        <v/>
      </c>
      <c r="D519" s="2" t="str">
        <f>IFERROR(VLOOKUP(C519,'[1]11. Свод Перечней'!C:H,2,0),"")</f>
        <v/>
      </c>
      <c r="E519" s="2" t="str">
        <f>IFERROR(VLOOKUP(C519,'[1]11. Свод Перечней'!C:H,3,0),"")</f>
        <v/>
      </c>
      <c r="F519" s="2" t="str">
        <f>IFERROR(VLOOKUP(C519,'[1]11. Свод Перечней'!C:H,4,0),"")</f>
        <v/>
      </c>
      <c r="G519" s="3" t="str">
        <f>IFERROR(VLOOKUP(C519,'[1]11. Свод Перечней'!C:H,5,0),"")</f>
        <v/>
      </c>
      <c r="H519" s="2" t="str">
        <f>IF(LEN(IFERROR(VLOOKUP(C519,'[1]11. Свод Перечней'!C:H,6,0),""))&gt;1,IFERROR(VLOOKUP(C519,'[1]11. Свод Перечней'!C:H,6,0),""),"")</f>
        <v/>
      </c>
    </row>
    <row r="520" spans="1:8" ht="99.95" customHeight="1" x14ac:dyDescent="0.25">
      <c r="A520" s="2" t="str">
        <f>IF(LEN(C520)&gt;0,MAX($A$4:A519)+1,"")</f>
        <v/>
      </c>
      <c r="B520" s="4" t="str">
        <f>IFERROR(INDEX('[1]11. Свод Перечней'!B:C,MATCH(C520,'[1]11. Свод Перечней'!C:C,0),1),"")</f>
        <v/>
      </c>
      <c r="C520" s="2" t="str">
        <v/>
      </c>
      <c r="D520" s="2" t="str">
        <f>IFERROR(VLOOKUP(C520,'[1]11. Свод Перечней'!C:H,2,0),"")</f>
        <v/>
      </c>
      <c r="E520" s="2" t="str">
        <f>IFERROR(VLOOKUP(C520,'[1]11. Свод Перечней'!C:H,3,0),"")</f>
        <v/>
      </c>
      <c r="F520" s="2" t="str">
        <f>IFERROR(VLOOKUP(C520,'[1]11. Свод Перечней'!C:H,4,0),"")</f>
        <v/>
      </c>
      <c r="G520" s="3" t="str">
        <f>IFERROR(VLOOKUP(C520,'[1]11. Свод Перечней'!C:H,5,0),"")</f>
        <v/>
      </c>
      <c r="H520" s="2" t="str">
        <f>IF(LEN(IFERROR(VLOOKUP(C520,'[1]11. Свод Перечней'!C:H,6,0),""))&gt;1,IFERROR(VLOOKUP(C520,'[1]11. Свод Перечней'!C:H,6,0),""),"")</f>
        <v/>
      </c>
    </row>
    <row r="521" spans="1:8" ht="99.95" customHeight="1" x14ac:dyDescent="0.25">
      <c r="A521" s="2" t="str">
        <f>IF(LEN(C521)&gt;0,MAX($A$4:A520)+1,"")</f>
        <v/>
      </c>
      <c r="B521" s="4" t="str">
        <f>IFERROR(INDEX('[1]11. Свод Перечней'!B:C,MATCH(C521,'[1]11. Свод Перечней'!C:C,0),1),"")</f>
        <v/>
      </c>
      <c r="C521" s="2" t="str">
        <v/>
      </c>
      <c r="D521" s="2" t="str">
        <f>IFERROR(VLOOKUP(C521,'[1]11. Свод Перечней'!C:H,2,0),"")</f>
        <v/>
      </c>
      <c r="E521" s="2" t="str">
        <f>IFERROR(VLOOKUP(C521,'[1]11. Свод Перечней'!C:H,3,0),"")</f>
        <v/>
      </c>
      <c r="F521" s="2" t="str">
        <f>IFERROR(VLOOKUP(C521,'[1]11. Свод Перечней'!C:H,4,0),"")</f>
        <v/>
      </c>
      <c r="G521" s="3" t="str">
        <f>IFERROR(VLOOKUP(C521,'[1]11. Свод Перечней'!C:H,5,0),"")</f>
        <v/>
      </c>
      <c r="H521" s="2" t="str">
        <f>IF(LEN(IFERROR(VLOOKUP(C521,'[1]11. Свод Перечней'!C:H,6,0),""))&gt;1,IFERROR(VLOOKUP(C521,'[1]11. Свод Перечней'!C:H,6,0),""),"")</f>
        <v/>
      </c>
    </row>
    <row r="522" spans="1:8" ht="99.95" customHeight="1" x14ac:dyDescent="0.25">
      <c r="A522" s="2" t="str">
        <f>IF(LEN(C522)&gt;0,MAX($A$4:A521)+1,"")</f>
        <v/>
      </c>
      <c r="B522" s="4" t="str">
        <f>IFERROR(INDEX('[1]11. Свод Перечней'!B:C,MATCH(C522,'[1]11. Свод Перечней'!C:C,0),1),"")</f>
        <v/>
      </c>
      <c r="C522" s="2" t="str">
        <v/>
      </c>
      <c r="D522" s="2" t="str">
        <f>IFERROR(VLOOKUP(C522,'[1]11. Свод Перечней'!C:H,2,0),"")</f>
        <v/>
      </c>
      <c r="E522" s="2" t="str">
        <f>IFERROR(VLOOKUP(C522,'[1]11. Свод Перечней'!C:H,3,0),"")</f>
        <v/>
      </c>
      <c r="F522" s="2" t="str">
        <f>IFERROR(VLOOKUP(C522,'[1]11. Свод Перечней'!C:H,4,0),"")</f>
        <v/>
      </c>
      <c r="G522" s="3" t="str">
        <f>IFERROR(VLOOKUP(C522,'[1]11. Свод Перечней'!C:H,5,0),"")</f>
        <v/>
      </c>
      <c r="H522" s="2" t="str">
        <f>IF(LEN(IFERROR(VLOOKUP(C522,'[1]11. Свод Перечней'!C:H,6,0),""))&gt;1,IFERROR(VLOOKUP(C522,'[1]11. Свод Перечней'!C:H,6,0),""),"")</f>
        <v/>
      </c>
    </row>
    <row r="523" spans="1:8" ht="99.95" customHeight="1" x14ac:dyDescent="0.25">
      <c r="A523" s="2" t="str">
        <f>IF(LEN(C523)&gt;0,MAX($A$4:A522)+1,"")</f>
        <v/>
      </c>
      <c r="B523" s="4" t="str">
        <f>IFERROR(INDEX('[1]11. Свод Перечней'!B:C,MATCH(C523,'[1]11. Свод Перечней'!C:C,0),1),"")</f>
        <v/>
      </c>
      <c r="C523" s="2" t="str">
        <v/>
      </c>
      <c r="D523" s="2" t="str">
        <f>IFERROR(VLOOKUP(C523,'[1]11. Свод Перечней'!C:H,2,0),"")</f>
        <v/>
      </c>
      <c r="E523" s="2" t="str">
        <f>IFERROR(VLOOKUP(C523,'[1]11. Свод Перечней'!C:H,3,0),"")</f>
        <v/>
      </c>
      <c r="F523" s="2" t="str">
        <f>IFERROR(VLOOKUP(C523,'[1]11. Свод Перечней'!C:H,4,0),"")</f>
        <v/>
      </c>
      <c r="G523" s="3" t="str">
        <f>IFERROR(VLOOKUP(C523,'[1]11. Свод Перечней'!C:H,5,0),"")</f>
        <v/>
      </c>
      <c r="H523" s="2" t="str">
        <f>IF(LEN(IFERROR(VLOOKUP(C523,'[1]11. Свод Перечней'!C:H,6,0),""))&gt;1,IFERROR(VLOOKUP(C523,'[1]11. Свод Перечней'!C:H,6,0),""),"")</f>
        <v/>
      </c>
    </row>
    <row r="524" spans="1:8" ht="99.95" customHeight="1" x14ac:dyDescent="0.25">
      <c r="A524" s="2" t="str">
        <f>IF(LEN(C524)&gt;0,MAX($A$4:A523)+1,"")</f>
        <v/>
      </c>
      <c r="B524" s="4" t="str">
        <f>IFERROR(INDEX('[1]11. Свод Перечней'!B:C,MATCH(C524,'[1]11. Свод Перечней'!C:C,0),1),"")</f>
        <v/>
      </c>
      <c r="C524" s="2" t="str">
        <v/>
      </c>
      <c r="D524" s="2" t="str">
        <f>IFERROR(VLOOKUP(C524,'[1]11. Свод Перечней'!C:H,2,0),"")</f>
        <v/>
      </c>
      <c r="E524" s="2" t="str">
        <f>IFERROR(VLOOKUP(C524,'[1]11. Свод Перечней'!C:H,3,0),"")</f>
        <v/>
      </c>
      <c r="F524" s="2" t="str">
        <f>IFERROR(VLOOKUP(C524,'[1]11. Свод Перечней'!C:H,4,0),"")</f>
        <v/>
      </c>
      <c r="G524" s="3" t="str">
        <f>IFERROR(VLOOKUP(C524,'[1]11. Свод Перечней'!C:H,5,0),"")</f>
        <v/>
      </c>
      <c r="H524" s="2" t="str">
        <f>IF(LEN(IFERROR(VLOOKUP(C524,'[1]11. Свод Перечней'!C:H,6,0),""))&gt;1,IFERROR(VLOOKUP(C524,'[1]11. Свод Перечней'!C:H,6,0),""),"")</f>
        <v/>
      </c>
    </row>
    <row r="525" spans="1:8" ht="99.95" customHeight="1" x14ac:dyDescent="0.25">
      <c r="A525" s="2" t="str">
        <f>IF(LEN(C525)&gt;0,MAX($A$4:A524)+1,"")</f>
        <v/>
      </c>
      <c r="B525" s="4" t="str">
        <f>IFERROR(INDEX('[1]11. Свод Перечней'!B:C,MATCH(C525,'[1]11. Свод Перечней'!C:C,0),1),"")</f>
        <v/>
      </c>
      <c r="C525" s="2" t="str">
        <v/>
      </c>
      <c r="D525" s="2" t="str">
        <f>IFERROR(VLOOKUP(C525,'[1]11. Свод Перечней'!C:H,2,0),"")</f>
        <v/>
      </c>
      <c r="E525" s="2" t="str">
        <f>IFERROR(VLOOKUP(C525,'[1]11. Свод Перечней'!C:H,3,0),"")</f>
        <v/>
      </c>
      <c r="F525" s="2" t="str">
        <f>IFERROR(VLOOKUP(C525,'[1]11. Свод Перечней'!C:H,4,0),"")</f>
        <v/>
      </c>
      <c r="G525" s="3" t="str">
        <f>IFERROR(VLOOKUP(C525,'[1]11. Свод Перечней'!C:H,5,0),"")</f>
        <v/>
      </c>
      <c r="H525" s="2" t="str">
        <f>IF(LEN(IFERROR(VLOOKUP(C525,'[1]11. Свод Перечней'!C:H,6,0),""))&gt;1,IFERROR(VLOOKUP(C525,'[1]11. Свод Перечней'!C:H,6,0),""),"")</f>
        <v/>
      </c>
    </row>
    <row r="526" spans="1:8" ht="99.95" customHeight="1" x14ac:dyDescent="0.25">
      <c r="A526" s="2" t="str">
        <f>IF(LEN(C526)&gt;0,MAX($A$4:A525)+1,"")</f>
        <v/>
      </c>
      <c r="B526" s="4" t="str">
        <f>IFERROR(INDEX('[1]11. Свод Перечней'!B:C,MATCH(C526,'[1]11. Свод Перечней'!C:C,0),1),"")</f>
        <v/>
      </c>
      <c r="C526" s="2" t="str">
        <v/>
      </c>
      <c r="D526" s="2" t="str">
        <f>IFERROR(VLOOKUP(C526,'[1]11. Свод Перечней'!C:H,2,0),"")</f>
        <v/>
      </c>
      <c r="E526" s="2" t="str">
        <f>IFERROR(VLOOKUP(C526,'[1]11. Свод Перечней'!C:H,3,0),"")</f>
        <v/>
      </c>
      <c r="F526" s="2" t="str">
        <f>IFERROR(VLOOKUP(C526,'[1]11. Свод Перечней'!C:H,4,0),"")</f>
        <v/>
      </c>
      <c r="G526" s="3" t="str">
        <f>IFERROR(VLOOKUP(C526,'[1]11. Свод Перечней'!C:H,5,0),"")</f>
        <v/>
      </c>
      <c r="H526" s="2" t="str">
        <f>IF(LEN(IFERROR(VLOOKUP(C526,'[1]11. Свод Перечней'!C:H,6,0),""))&gt;1,IFERROR(VLOOKUP(C526,'[1]11. Свод Перечней'!C:H,6,0),""),"")</f>
        <v/>
      </c>
    </row>
    <row r="527" spans="1:8" ht="99.95" customHeight="1" x14ac:dyDescent="0.25">
      <c r="A527" s="2" t="str">
        <f>IF(LEN(C527)&gt;0,MAX($A$4:A526)+1,"")</f>
        <v/>
      </c>
      <c r="B527" s="4" t="str">
        <f>IFERROR(INDEX('[1]11. Свод Перечней'!B:C,MATCH(C527,'[1]11. Свод Перечней'!C:C,0),1),"")</f>
        <v/>
      </c>
      <c r="C527" s="2" t="str">
        <v/>
      </c>
      <c r="D527" s="2" t="str">
        <f>IFERROR(VLOOKUP(C527,'[1]11. Свод Перечней'!C:H,2,0),"")</f>
        <v/>
      </c>
      <c r="E527" s="2" t="str">
        <f>IFERROR(VLOOKUP(C527,'[1]11. Свод Перечней'!C:H,3,0),"")</f>
        <v/>
      </c>
      <c r="F527" s="2" t="str">
        <f>IFERROR(VLOOKUP(C527,'[1]11. Свод Перечней'!C:H,4,0),"")</f>
        <v/>
      </c>
      <c r="G527" s="3" t="str">
        <f>IFERROR(VLOOKUP(C527,'[1]11. Свод Перечней'!C:H,5,0),"")</f>
        <v/>
      </c>
      <c r="H527" s="2" t="str">
        <f>IF(LEN(IFERROR(VLOOKUP(C527,'[1]11. Свод Перечней'!C:H,6,0),""))&gt;1,IFERROR(VLOOKUP(C527,'[1]11. Свод Перечней'!C:H,6,0),""),"")</f>
        <v/>
      </c>
    </row>
    <row r="528" spans="1:8" ht="99.95" customHeight="1" x14ac:dyDescent="0.25">
      <c r="A528" s="2" t="str">
        <f>IF(LEN(C528)&gt;0,MAX($A$4:A527)+1,"")</f>
        <v/>
      </c>
      <c r="B528" s="4" t="str">
        <f>IFERROR(INDEX('[1]11. Свод Перечней'!B:C,MATCH(C528,'[1]11. Свод Перечней'!C:C,0),1),"")</f>
        <v/>
      </c>
      <c r="C528" s="2" t="str">
        <v/>
      </c>
      <c r="D528" s="2" t="str">
        <f>IFERROR(VLOOKUP(C528,'[1]11. Свод Перечней'!C:H,2,0),"")</f>
        <v/>
      </c>
      <c r="E528" s="2" t="str">
        <f>IFERROR(VLOOKUP(C528,'[1]11. Свод Перечней'!C:H,3,0),"")</f>
        <v/>
      </c>
      <c r="F528" s="2" t="str">
        <f>IFERROR(VLOOKUP(C528,'[1]11. Свод Перечней'!C:H,4,0),"")</f>
        <v/>
      </c>
      <c r="G528" s="3" t="str">
        <f>IFERROR(VLOOKUP(C528,'[1]11. Свод Перечней'!C:H,5,0),"")</f>
        <v/>
      </c>
      <c r="H528" s="2" t="str">
        <f>IF(LEN(IFERROR(VLOOKUP(C528,'[1]11. Свод Перечней'!C:H,6,0),""))&gt;1,IFERROR(VLOOKUP(C528,'[1]11. Свод Перечней'!C:H,6,0),""),"")</f>
        <v/>
      </c>
    </row>
    <row r="529" spans="1:8" ht="99.95" customHeight="1" x14ac:dyDescent="0.25">
      <c r="A529" s="2" t="str">
        <f>IF(LEN(C529)&gt;0,MAX($A$4:A528)+1,"")</f>
        <v/>
      </c>
      <c r="B529" s="4" t="str">
        <f>IFERROR(INDEX('[1]11. Свод Перечней'!B:C,MATCH(C529,'[1]11. Свод Перечней'!C:C,0),1),"")</f>
        <v/>
      </c>
      <c r="C529" s="2" t="str">
        <v/>
      </c>
      <c r="D529" s="2" t="str">
        <f>IFERROR(VLOOKUP(C529,'[1]11. Свод Перечней'!C:H,2,0),"")</f>
        <v/>
      </c>
      <c r="E529" s="2" t="str">
        <f>IFERROR(VLOOKUP(C529,'[1]11. Свод Перечней'!C:H,3,0),"")</f>
        <v/>
      </c>
      <c r="F529" s="2" t="str">
        <f>IFERROR(VLOOKUP(C529,'[1]11. Свод Перечней'!C:H,4,0),"")</f>
        <v/>
      </c>
      <c r="G529" s="3" t="str">
        <f>IFERROR(VLOOKUP(C529,'[1]11. Свод Перечней'!C:H,5,0),"")</f>
        <v/>
      </c>
      <c r="H529" s="2" t="str">
        <f>IF(LEN(IFERROR(VLOOKUP(C529,'[1]11. Свод Перечней'!C:H,6,0),""))&gt;1,IFERROR(VLOOKUP(C529,'[1]11. Свод Перечней'!C:H,6,0),""),"")</f>
        <v/>
      </c>
    </row>
    <row r="530" spans="1:8" ht="99.95" customHeight="1" x14ac:dyDescent="0.25">
      <c r="A530" s="2" t="str">
        <f>IF(LEN(C530)&gt;0,MAX($A$4:A529)+1,"")</f>
        <v/>
      </c>
      <c r="B530" s="4" t="str">
        <f>IFERROR(INDEX('[1]11. Свод Перечней'!B:C,MATCH(C530,'[1]11. Свод Перечней'!C:C,0),1),"")</f>
        <v/>
      </c>
      <c r="C530" s="2" t="str">
        <v/>
      </c>
      <c r="D530" s="2" t="str">
        <f>IFERROR(VLOOKUP(C530,'[1]11. Свод Перечней'!C:H,2,0),"")</f>
        <v/>
      </c>
      <c r="E530" s="2" t="str">
        <f>IFERROR(VLOOKUP(C530,'[1]11. Свод Перечней'!C:H,3,0),"")</f>
        <v/>
      </c>
      <c r="F530" s="2" t="str">
        <f>IFERROR(VLOOKUP(C530,'[1]11. Свод Перечней'!C:H,4,0),"")</f>
        <v/>
      </c>
      <c r="G530" s="3" t="str">
        <f>IFERROR(VLOOKUP(C530,'[1]11. Свод Перечней'!C:H,5,0),"")</f>
        <v/>
      </c>
      <c r="H530" s="2" t="str">
        <f>IF(LEN(IFERROR(VLOOKUP(C530,'[1]11. Свод Перечней'!C:H,6,0),""))&gt;1,IFERROR(VLOOKUP(C530,'[1]11. Свод Перечней'!C:H,6,0),""),"")</f>
        <v/>
      </c>
    </row>
    <row r="531" spans="1:8" ht="99.95" customHeight="1" x14ac:dyDescent="0.25">
      <c r="A531" s="2" t="str">
        <f>IF(LEN(C531)&gt;0,MAX($A$4:A530)+1,"")</f>
        <v/>
      </c>
      <c r="B531" s="4" t="str">
        <f>IFERROR(INDEX('[1]11. Свод Перечней'!B:C,MATCH(C531,'[1]11. Свод Перечней'!C:C,0),1),"")</f>
        <v/>
      </c>
      <c r="C531" s="2" t="str">
        <v/>
      </c>
      <c r="D531" s="2" t="str">
        <f>IFERROR(VLOOKUP(C531,'[1]11. Свод Перечней'!C:H,2,0),"")</f>
        <v/>
      </c>
      <c r="E531" s="2" t="str">
        <f>IFERROR(VLOOKUP(C531,'[1]11. Свод Перечней'!C:H,3,0),"")</f>
        <v/>
      </c>
      <c r="F531" s="2" t="str">
        <f>IFERROR(VLOOKUP(C531,'[1]11. Свод Перечней'!C:H,4,0),"")</f>
        <v/>
      </c>
      <c r="G531" s="3" t="str">
        <f>IFERROR(VLOOKUP(C531,'[1]11. Свод Перечней'!C:H,5,0),"")</f>
        <v/>
      </c>
      <c r="H531" s="2" t="str">
        <f>IF(LEN(IFERROR(VLOOKUP(C531,'[1]11. Свод Перечней'!C:H,6,0),""))&gt;1,IFERROR(VLOOKUP(C531,'[1]11. Свод Перечней'!C:H,6,0),""),"")</f>
        <v/>
      </c>
    </row>
    <row r="532" spans="1:8" ht="99.95" customHeight="1" x14ac:dyDescent="0.25">
      <c r="A532" s="2" t="str">
        <f>IF(LEN(C532)&gt;0,MAX($A$4:A531)+1,"")</f>
        <v/>
      </c>
      <c r="B532" s="4" t="str">
        <f>IFERROR(INDEX('[1]11. Свод Перечней'!B:C,MATCH(C532,'[1]11. Свод Перечней'!C:C,0),1),"")</f>
        <v/>
      </c>
      <c r="C532" s="2" t="str">
        <v/>
      </c>
      <c r="D532" s="2" t="str">
        <f>IFERROR(VLOOKUP(C532,'[1]11. Свод Перечней'!C:H,2,0),"")</f>
        <v/>
      </c>
      <c r="E532" s="2" t="str">
        <f>IFERROR(VLOOKUP(C532,'[1]11. Свод Перечней'!C:H,3,0),"")</f>
        <v/>
      </c>
      <c r="F532" s="2" t="str">
        <f>IFERROR(VLOOKUP(C532,'[1]11. Свод Перечней'!C:H,4,0),"")</f>
        <v/>
      </c>
      <c r="G532" s="3" t="str">
        <f>IFERROR(VLOOKUP(C532,'[1]11. Свод Перечней'!C:H,5,0),"")</f>
        <v/>
      </c>
      <c r="H532" s="2" t="str">
        <f>IF(LEN(IFERROR(VLOOKUP(C532,'[1]11. Свод Перечней'!C:H,6,0),""))&gt;1,IFERROR(VLOOKUP(C532,'[1]11. Свод Перечней'!C:H,6,0),""),"")</f>
        <v/>
      </c>
    </row>
    <row r="533" spans="1:8" ht="99.95" customHeight="1" x14ac:dyDescent="0.25">
      <c r="A533" s="2" t="str">
        <f>IF(LEN(C533)&gt;0,MAX($A$4:A532)+1,"")</f>
        <v/>
      </c>
      <c r="B533" s="4" t="str">
        <f>IFERROR(INDEX('[1]11. Свод Перечней'!B:C,MATCH(C533,'[1]11. Свод Перечней'!C:C,0),1),"")</f>
        <v/>
      </c>
      <c r="C533" s="2" t="str">
        <v/>
      </c>
      <c r="D533" s="2" t="str">
        <f>IFERROR(VLOOKUP(C533,'[1]11. Свод Перечней'!C:H,2,0),"")</f>
        <v/>
      </c>
      <c r="E533" s="2" t="str">
        <f>IFERROR(VLOOKUP(C533,'[1]11. Свод Перечней'!C:H,3,0),"")</f>
        <v/>
      </c>
      <c r="F533" s="2" t="str">
        <f>IFERROR(VLOOKUP(C533,'[1]11. Свод Перечней'!C:H,4,0),"")</f>
        <v/>
      </c>
      <c r="G533" s="3" t="str">
        <f>IFERROR(VLOOKUP(C533,'[1]11. Свод Перечней'!C:H,5,0),"")</f>
        <v/>
      </c>
      <c r="H533" s="2" t="str">
        <f>IF(LEN(IFERROR(VLOOKUP(C533,'[1]11. Свод Перечней'!C:H,6,0),""))&gt;1,IFERROR(VLOOKUP(C533,'[1]11. Свод Перечней'!C:H,6,0),""),"")</f>
        <v/>
      </c>
    </row>
    <row r="534" spans="1:8" ht="99.95" customHeight="1" x14ac:dyDescent="0.25">
      <c r="A534" s="2" t="str">
        <f>IF(LEN(C534)&gt;0,MAX($A$4:A533)+1,"")</f>
        <v/>
      </c>
      <c r="B534" s="4" t="str">
        <f>IFERROR(INDEX('[1]11. Свод Перечней'!B:C,MATCH(C534,'[1]11. Свод Перечней'!C:C,0),1),"")</f>
        <v/>
      </c>
      <c r="C534" s="2" t="str">
        <v/>
      </c>
      <c r="D534" s="2" t="str">
        <f>IFERROR(VLOOKUP(C534,'[1]11. Свод Перечней'!C:H,2,0),"")</f>
        <v/>
      </c>
      <c r="E534" s="2" t="str">
        <f>IFERROR(VLOOKUP(C534,'[1]11. Свод Перечней'!C:H,3,0),"")</f>
        <v/>
      </c>
      <c r="F534" s="2" t="str">
        <f>IFERROR(VLOOKUP(C534,'[1]11. Свод Перечней'!C:H,4,0),"")</f>
        <v/>
      </c>
      <c r="G534" s="3" t="str">
        <f>IFERROR(VLOOKUP(C534,'[1]11. Свод Перечней'!C:H,5,0),"")</f>
        <v/>
      </c>
      <c r="H534" s="2" t="str">
        <f>IF(LEN(IFERROR(VLOOKUP(C534,'[1]11. Свод Перечней'!C:H,6,0),""))&gt;1,IFERROR(VLOOKUP(C534,'[1]11. Свод Перечней'!C:H,6,0),""),"")</f>
        <v/>
      </c>
    </row>
    <row r="535" spans="1:8" ht="99.95" customHeight="1" x14ac:dyDescent="0.25">
      <c r="A535" s="2" t="str">
        <f>IF(LEN(C535)&gt;0,MAX($A$4:A534)+1,"")</f>
        <v/>
      </c>
      <c r="B535" s="4" t="str">
        <f>IFERROR(INDEX('[1]11. Свод Перечней'!B:C,MATCH(C535,'[1]11. Свод Перечней'!C:C,0),1),"")</f>
        <v/>
      </c>
      <c r="C535" s="2" t="str">
        <v/>
      </c>
      <c r="D535" s="2" t="str">
        <f>IFERROR(VLOOKUP(C535,'[1]11. Свод Перечней'!C:H,2,0),"")</f>
        <v/>
      </c>
      <c r="E535" s="2" t="str">
        <f>IFERROR(VLOOKUP(C535,'[1]11. Свод Перечней'!C:H,3,0),"")</f>
        <v/>
      </c>
      <c r="F535" s="2" t="str">
        <f>IFERROR(VLOOKUP(C535,'[1]11. Свод Перечней'!C:H,4,0),"")</f>
        <v/>
      </c>
      <c r="G535" s="3" t="str">
        <f>IFERROR(VLOOKUP(C535,'[1]11. Свод Перечней'!C:H,5,0),"")</f>
        <v/>
      </c>
      <c r="H535" s="2" t="str">
        <f>IF(LEN(IFERROR(VLOOKUP(C535,'[1]11. Свод Перечней'!C:H,6,0),""))&gt;1,IFERROR(VLOOKUP(C535,'[1]11. Свод Перечней'!C:H,6,0),""),"")</f>
        <v/>
      </c>
    </row>
    <row r="536" spans="1:8" ht="99.95" customHeight="1" x14ac:dyDescent="0.25">
      <c r="A536" s="2" t="str">
        <f>IF(LEN(C536)&gt;0,MAX($A$4:A535)+1,"")</f>
        <v/>
      </c>
      <c r="B536" s="4" t="str">
        <f>IFERROR(INDEX('[1]11. Свод Перечней'!B:C,MATCH(C536,'[1]11. Свод Перечней'!C:C,0),1),"")</f>
        <v/>
      </c>
      <c r="C536" s="2" t="str">
        <v/>
      </c>
      <c r="D536" s="2" t="str">
        <f>IFERROR(VLOOKUP(C536,'[1]11. Свод Перечней'!C:H,2,0),"")</f>
        <v/>
      </c>
      <c r="E536" s="2" t="str">
        <f>IFERROR(VLOOKUP(C536,'[1]11. Свод Перечней'!C:H,3,0),"")</f>
        <v/>
      </c>
      <c r="F536" s="2" t="str">
        <f>IFERROR(VLOOKUP(C536,'[1]11. Свод Перечней'!C:H,4,0),"")</f>
        <v/>
      </c>
      <c r="G536" s="3" t="str">
        <f>IFERROR(VLOOKUP(C536,'[1]11. Свод Перечней'!C:H,5,0),"")</f>
        <v/>
      </c>
      <c r="H536" s="2" t="str">
        <f>IF(LEN(IFERROR(VLOOKUP(C536,'[1]11. Свод Перечней'!C:H,6,0),""))&gt;1,IFERROR(VLOOKUP(C536,'[1]11. Свод Перечней'!C:H,6,0),""),"")</f>
        <v/>
      </c>
    </row>
    <row r="537" spans="1:8" ht="99.95" customHeight="1" x14ac:dyDescent="0.25">
      <c r="A537" s="2" t="str">
        <f>IF(LEN(C537)&gt;0,MAX($A$4:A536)+1,"")</f>
        <v/>
      </c>
      <c r="B537" s="4" t="str">
        <f>IFERROR(INDEX('[1]11. Свод Перечней'!B:C,MATCH(C537,'[1]11. Свод Перечней'!C:C,0),1),"")</f>
        <v/>
      </c>
      <c r="C537" s="2" t="str">
        <v/>
      </c>
      <c r="D537" s="2" t="str">
        <f>IFERROR(VLOOKUP(C537,'[1]11. Свод Перечней'!C:H,2,0),"")</f>
        <v/>
      </c>
      <c r="E537" s="2" t="str">
        <f>IFERROR(VLOOKUP(C537,'[1]11. Свод Перечней'!C:H,3,0),"")</f>
        <v/>
      </c>
      <c r="F537" s="2" t="str">
        <f>IFERROR(VLOOKUP(C537,'[1]11. Свод Перечней'!C:H,4,0),"")</f>
        <v/>
      </c>
      <c r="G537" s="3" t="str">
        <f>IFERROR(VLOOKUP(C537,'[1]11. Свод Перечней'!C:H,5,0),"")</f>
        <v/>
      </c>
      <c r="H537" s="2" t="str">
        <f>IF(LEN(IFERROR(VLOOKUP(C537,'[1]11. Свод Перечней'!C:H,6,0),""))&gt;1,IFERROR(VLOOKUP(C537,'[1]11. Свод Перечней'!C:H,6,0),""),"")</f>
        <v/>
      </c>
    </row>
    <row r="538" spans="1:8" ht="99.95" customHeight="1" x14ac:dyDescent="0.25">
      <c r="A538" s="2" t="str">
        <f>IF(LEN(C538)&gt;0,MAX($A$4:A537)+1,"")</f>
        <v/>
      </c>
      <c r="B538" s="4" t="str">
        <f>IFERROR(INDEX('[1]11. Свод Перечней'!B:C,MATCH(C538,'[1]11. Свод Перечней'!C:C,0),1),"")</f>
        <v/>
      </c>
      <c r="C538" s="2" t="str">
        <v/>
      </c>
      <c r="D538" s="2" t="str">
        <f>IFERROR(VLOOKUP(C538,'[1]11. Свод Перечней'!C:H,2,0),"")</f>
        <v/>
      </c>
      <c r="E538" s="2" t="str">
        <f>IFERROR(VLOOKUP(C538,'[1]11. Свод Перечней'!C:H,3,0),"")</f>
        <v/>
      </c>
      <c r="F538" s="2" t="str">
        <f>IFERROR(VLOOKUP(C538,'[1]11. Свод Перечней'!C:H,4,0),"")</f>
        <v/>
      </c>
      <c r="G538" s="3" t="str">
        <f>IFERROR(VLOOKUP(C538,'[1]11. Свод Перечней'!C:H,5,0),"")</f>
        <v/>
      </c>
      <c r="H538" s="2" t="str">
        <f>IF(LEN(IFERROR(VLOOKUP(C538,'[1]11. Свод Перечней'!C:H,6,0),""))&gt;1,IFERROR(VLOOKUP(C538,'[1]11. Свод Перечней'!C:H,6,0),""),"")</f>
        <v/>
      </c>
    </row>
    <row r="539" spans="1:8" ht="99.95" customHeight="1" x14ac:dyDescent="0.25">
      <c r="A539" s="2" t="str">
        <f>IF(LEN(C539)&gt;0,MAX($A$4:A538)+1,"")</f>
        <v/>
      </c>
      <c r="B539" s="4" t="str">
        <f>IFERROR(INDEX('[1]11. Свод Перечней'!B:C,MATCH(C539,'[1]11. Свод Перечней'!C:C,0),1),"")</f>
        <v/>
      </c>
      <c r="C539" s="2" t="str">
        <v/>
      </c>
      <c r="D539" s="2" t="str">
        <f>IFERROR(VLOOKUP(C539,'[1]11. Свод Перечней'!C:H,2,0),"")</f>
        <v/>
      </c>
      <c r="E539" s="2" t="str">
        <f>IFERROR(VLOOKUP(C539,'[1]11. Свод Перечней'!C:H,3,0),"")</f>
        <v/>
      </c>
      <c r="F539" s="2" t="str">
        <f>IFERROR(VLOOKUP(C539,'[1]11. Свод Перечней'!C:H,4,0),"")</f>
        <v/>
      </c>
      <c r="G539" s="3" t="str">
        <f>IFERROR(VLOOKUP(C539,'[1]11. Свод Перечней'!C:H,5,0),"")</f>
        <v/>
      </c>
      <c r="H539" s="2" t="str">
        <f>IF(LEN(IFERROR(VLOOKUP(C539,'[1]11. Свод Перечней'!C:H,6,0),""))&gt;1,IFERROR(VLOOKUP(C539,'[1]11. Свод Перечней'!C:H,6,0),""),"")</f>
        <v/>
      </c>
    </row>
    <row r="540" spans="1:8" ht="99.95" customHeight="1" x14ac:dyDescent="0.25">
      <c r="A540" s="2" t="str">
        <f>IF(LEN(C540)&gt;0,MAX($A$4:A539)+1,"")</f>
        <v/>
      </c>
      <c r="B540" s="4" t="str">
        <f>IFERROR(INDEX('[1]11. Свод Перечней'!B:C,MATCH(C540,'[1]11. Свод Перечней'!C:C,0),1),"")</f>
        <v/>
      </c>
      <c r="C540" s="2" t="str">
        <v/>
      </c>
      <c r="D540" s="2" t="str">
        <f>IFERROR(VLOOKUP(C540,'[1]11. Свод Перечней'!C:H,2,0),"")</f>
        <v/>
      </c>
      <c r="E540" s="2" t="str">
        <f>IFERROR(VLOOKUP(C540,'[1]11. Свод Перечней'!C:H,3,0),"")</f>
        <v/>
      </c>
      <c r="F540" s="2" t="str">
        <f>IFERROR(VLOOKUP(C540,'[1]11. Свод Перечней'!C:H,4,0),"")</f>
        <v/>
      </c>
      <c r="G540" s="3" t="str">
        <f>IFERROR(VLOOKUP(C540,'[1]11. Свод Перечней'!C:H,5,0),"")</f>
        <v/>
      </c>
      <c r="H540" s="2" t="str">
        <f>IF(LEN(IFERROR(VLOOKUP(C540,'[1]11. Свод Перечней'!C:H,6,0),""))&gt;1,IFERROR(VLOOKUP(C540,'[1]11. Свод Перечней'!C:H,6,0),""),"")</f>
        <v/>
      </c>
    </row>
    <row r="541" spans="1:8" ht="99.95" customHeight="1" x14ac:dyDescent="0.25">
      <c r="A541" s="2" t="str">
        <f>IF(LEN(C541)&gt;0,MAX($A$4:A540)+1,"")</f>
        <v/>
      </c>
      <c r="B541" s="4" t="str">
        <f>IFERROR(INDEX('[1]11. Свод Перечней'!B:C,MATCH(C541,'[1]11. Свод Перечней'!C:C,0),1),"")</f>
        <v/>
      </c>
      <c r="C541" s="2" t="str">
        <v/>
      </c>
      <c r="D541" s="2" t="str">
        <f>IFERROR(VLOOKUP(C541,'[1]11. Свод Перечней'!C:H,2,0),"")</f>
        <v/>
      </c>
      <c r="E541" s="2" t="str">
        <f>IFERROR(VLOOKUP(C541,'[1]11. Свод Перечней'!C:H,3,0),"")</f>
        <v/>
      </c>
      <c r="F541" s="2" t="str">
        <f>IFERROR(VLOOKUP(C541,'[1]11. Свод Перечней'!C:H,4,0),"")</f>
        <v/>
      </c>
      <c r="G541" s="3" t="str">
        <f>IFERROR(VLOOKUP(C541,'[1]11. Свод Перечней'!C:H,5,0),"")</f>
        <v/>
      </c>
      <c r="H541" s="2" t="str">
        <f>IF(LEN(IFERROR(VLOOKUP(C541,'[1]11. Свод Перечней'!C:H,6,0),""))&gt;1,IFERROR(VLOOKUP(C541,'[1]11. Свод Перечней'!C:H,6,0),""),"")</f>
        <v/>
      </c>
    </row>
    <row r="542" spans="1:8" ht="99.95" customHeight="1" x14ac:dyDescent="0.25">
      <c r="A542" s="2" t="str">
        <f>IF(LEN(C542)&gt;0,MAX($A$4:A541)+1,"")</f>
        <v/>
      </c>
      <c r="B542" s="4" t="str">
        <f>IFERROR(INDEX('[1]11. Свод Перечней'!B:C,MATCH(C542,'[1]11. Свод Перечней'!C:C,0),1),"")</f>
        <v/>
      </c>
      <c r="C542" s="2" t="str">
        <v/>
      </c>
      <c r="D542" s="2" t="str">
        <f>IFERROR(VLOOKUP(C542,'[1]11. Свод Перечней'!C:H,2,0),"")</f>
        <v/>
      </c>
      <c r="E542" s="2" t="str">
        <f>IFERROR(VLOOKUP(C542,'[1]11. Свод Перечней'!C:H,3,0),"")</f>
        <v/>
      </c>
      <c r="F542" s="2" t="str">
        <f>IFERROR(VLOOKUP(C542,'[1]11. Свод Перечней'!C:H,4,0),"")</f>
        <v/>
      </c>
      <c r="G542" s="3" t="str">
        <f>IFERROR(VLOOKUP(C542,'[1]11. Свод Перечней'!C:H,5,0),"")</f>
        <v/>
      </c>
      <c r="H542" s="2" t="str">
        <f>IF(LEN(IFERROR(VLOOKUP(C542,'[1]11. Свод Перечней'!C:H,6,0),""))&gt;1,IFERROR(VLOOKUP(C542,'[1]11. Свод Перечней'!C:H,6,0),""),"")</f>
        <v/>
      </c>
    </row>
    <row r="543" spans="1:8" ht="99.95" customHeight="1" x14ac:dyDescent="0.25">
      <c r="A543" s="2" t="str">
        <f>IF(LEN(C543)&gt;0,MAX($A$4:A542)+1,"")</f>
        <v/>
      </c>
      <c r="B543" s="4" t="str">
        <f>IFERROR(INDEX('[1]11. Свод Перечней'!B:C,MATCH(C543,'[1]11. Свод Перечней'!C:C,0),1),"")</f>
        <v/>
      </c>
      <c r="C543" s="2" t="str">
        <v/>
      </c>
      <c r="D543" s="2" t="str">
        <f>IFERROR(VLOOKUP(C543,'[1]11. Свод Перечней'!C:H,2,0),"")</f>
        <v/>
      </c>
      <c r="E543" s="2" t="str">
        <f>IFERROR(VLOOKUP(C543,'[1]11. Свод Перечней'!C:H,3,0),"")</f>
        <v/>
      </c>
      <c r="F543" s="2" t="str">
        <f>IFERROR(VLOOKUP(C543,'[1]11. Свод Перечней'!C:H,4,0),"")</f>
        <v/>
      </c>
      <c r="G543" s="3" t="str">
        <f>IFERROR(VLOOKUP(C543,'[1]11. Свод Перечней'!C:H,5,0),"")</f>
        <v/>
      </c>
      <c r="H543" s="2" t="str">
        <f>IF(LEN(IFERROR(VLOOKUP(C543,'[1]11. Свод Перечней'!C:H,6,0),""))&gt;1,IFERROR(VLOOKUP(C543,'[1]11. Свод Перечней'!C:H,6,0),""),"")</f>
        <v/>
      </c>
    </row>
    <row r="544" spans="1:8" ht="99.95" customHeight="1" x14ac:dyDescent="0.25">
      <c r="A544" s="2" t="str">
        <f>IF(LEN(C544)&gt;0,MAX($A$4:A543)+1,"")</f>
        <v/>
      </c>
      <c r="B544" s="4" t="str">
        <f>IFERROR(INDEX('[1]11. Свод Перечней'!B:C,MATCH(C544,'[1]11. Свод Перечней'!C:C,0),1),"")</f>
        <v/>
      </c>
      <c r="C544" s="2" t="str">
        <v/>
      </c>
      <c r="D544" s="2" t="str">
        <f>IFERROR(VLOOKUP(C544,'[1]11. Свод Перечней'!C:H,2,0),"")</f>
        <v/>
      </c>
      <c r="E544" s="2" t="str">
        <f>IFERROR(VLOOKUP(C544,'[1]11. Свод Перечней'!C:H,3,0),"")</f>
        <v/>
      </c>
      <c r="F544" s="2" t="str">
        <f>IFERROR(VLOOKUP(C544,'[1]11. Свод Перечней'!C:H,4,0),"")</f>
        <v/>
      </c>
      <c r="G544" s="3" t="str">
        <f>IFERROR(VLOOKUP(C544,'[1]11. Свод Перечней'!C:H,5,0),"")</f>
        <v/>
      </c>
      <c r="H544" s="2" t="str">
        <f>IF(LEN(IFERROR(VLOOKUP(C544,'[1]11. Свод Перечней'!C:H,6,0),""))&gt;1,IFERROR(VLOOKUP(C544,'[1]11. Свод Перечней'!C:H,6,0),""),"")</f>
        <v/>
      </c>
    </row>
    <row r="545" spans="1:8" ht="99.95" customHeight="1" x14ac:dyDescent="0.25">
      <c r="A545" s="2" t="str">
        <f>IF(LEN(C545)&gt;0,MAX($A$4:A544)+1,"")</f>
        <v/>
      </c>
      <c r="B545" s="4" t="str">
        <f>IFERROR(INDEX('[1]11. Свод Перечней'!B:C,MATCH(C545,'[1]11. Свод Перечней'!C:C,0),1),"")</f>
        <v/>
      </c>
      <c r="C545" s="2" t="str">
        <v/>
      </c>
      <c r="D545" s="2" t="str">
        <f>IFERROR(VLOOKUP(C545,'[1]11. Свод Перечней'!C:H,2,0),"")</f>
        <v/>
      </c>
      <c r="E545" s="2" t="str">
        <f>IFERROR(VLOOKUP(C545,'[1]11. Свод Перечней'!C:H,3,0),"")</f>
        <v/>
      </c>
      <c r="F545" s="2" t="str">
        <f>IFERROR(VLOOKUP(C545,'[1]11. Свод Перечней'!C:H,4,0),"")</f>
        <v/>
      </c>
      <c r="G545" s="3" t="str">
        <f>IFERROR(VLOOKUP(C545,'[1]11. Свод Перечней'!C:H,5,0),"")</f>
        <v/>
      </c>
      <c r="H545" s="2" t="str">
        <f>IF(LEN(IFERROR(VLOOKUP(C545,'[1]11. Свод Перечней'!C:H,6,0),""))&gt;1,IFERROR(VLOOKUP(C545,'[1]11. Свод Перечней'!C:H,6,0),""),"")</f>
        <v/>
      </c>
    </row>
    <row r="546" spans="1:8" ht="99.95" customHeight="1" x14ac:dyDescent="0.25">
      <c r="A546" s="2" t="str">
        <f>IF(LEN(C546)&gt;0,MAX($A$4:A545)+1,"")</f>
        <v/>
      </c>
      <c r="B546" s="4" t="str">
        <f>IFERROR(INDEX('[1]11. Свод Перечней'!B:C,MATCH(C546,'[1]11. Свод Перечней'!C:C,0),1),"")</f>
        <v/>
      </c>
      <c r="C546" s="2" t="str">
        <v/>
      </c>
      <c r="D546" s="2" t="str">
        <f>IFERROR(VLOOKUP(C546,'[1]11. Свод Перечней'!C:H,2,0),"")</f>
        <v/>
      </c>
      <c r="E546" s="2" t="str">
        <f>IFERROR(VLOOKUP(C546,'[1]11. Свод Перечней'!C:H,3,0),"")</f>
        <v/>
      </c>
      <c r="F546" s="2" t="str">
        <f>IFERROR(VLOOKUP(C546,'[1]11. Свод Перечней'!C:H,4,0),"")</f>
        <v/>
      </c>
      <c r="G546" s="3" t="str">
        <f>IFERROR(VLOOKUP(C546,'[1]11. Свод Перечней'!C:H,5,0),"")</f>
        <v/>
      </c>
      <c r="H546" s="2" t="str">
        <f>IF(LEN(IFERROR(VLOOKUP(C546,'[1]11. Свод Перечней'!C:H,6,0),""))&gt;1,IFERROR(VLOOKUP(C546,'[1]11. Свод Перечней'!C:H,6,0),""),"")</f>
        <v/>
      </c>
    </row>
    <row r="547" spans="1:8" ht="99.95" customHeight="1" x14ac:dyDescent="0.25">
      <c r="A547" s="2" t="str">
        <f>IF(LEN(C547)&gt;0,MAX($A$4:A546)+1,"")</f>
        <v/>
      </c>
      <c r="B547" s="4" t="str">
        <f>IFERROR(INDEX('[1]11. Свод Перечней'!B:C,MATCH(C547,'[1]11. Свод Перечней'!C:C,0),1),"")</f>
        <v/>
      </c>
      <c r="C547" s="2" t="str">
        <v/>
      </c>
      <c r="D547" s="2" t="str">
        <f>IFERROR(VLOOKUP(C547,'[1]11. Свод Перечней'!C:H,2,0),"")</f>
        <v/>
      </c>
      <c r="E547" s="2" t="str">
        <f>IFERROR(VLOOKUP(C547,'[1]11. Свод Перечней'!C:H,3,0),"")</f>
        <v/>
      </c>
      <c r="F547" s="2" t="str">
        <f>IFERROR(VLOOKUP(C547,'[1]11. Свод Перечней'!C:H,4,0),"")</f>
        <v/>
      </c>
      <c r="G547" s="3" t="str">
        <f>IFERROR(VLOOKUP(C547,'[1]11. Свод Перечней'!C:H,5,0),"")</f>
        <v/>
      </c>
      <c r="H547" s="2" t="str">
        <f>IF(LEN(IFERROR(VLOOKUP(C547,'[1]11. Свод Перечней'!C:H,6,0),""))&gt;1,IFERROR(VLOOKUP(C547,'[1]11. Свод Перечней'!C:H,6,0),""),"")</f>
        <v/>
      </c>
    </row>
    <row r="548" spans="1:8" ht="99.95" customHeight="1" x14ac:dyDescent="0.25">
      <c r="A548" s="2" t="str">
        <f>IF(LEN(C548)&gt;0,MAX($A$4:A547)+1,"")</f>
        <v/>
      </c>
      <c r="B548" s="4" t="str">
        <f>IFERROR(INDEX('[1]11. Свод Перечней'!B:C,MATCH(C548,'[1]11. Свод Перечней'!C:C,0),1),"")</f>
        <v/>
      </c>
      <c r="C548" s="2" t="str">
        <v/>
      </c>
      <c r="D548" s="2" t="str">
        <f>IFERROR(VLOOKUP(C548,'[1]11. Свод Перечней'!C:H,2,0),"")</f>
        <v/>
      </c>
      <c r="E548" s="2" t="str">
        <f>IFERROR(VLOOKUP(C548,'[1]11. Свод Перечней'!C:H,3,0),"")</f>
        <v/>
      </c>
      <c r="F548" s="2" t="str">
        <f>IFERROR(VLOOKUP(C548,'[1]11. Свод Перечней'!C:H,4,0),"")</f>
        <v/>
      </c>
      <c r="G548" s="3" t="str">
        <f>IFERROR(VLOOKUP(C548,'[1]11. Свод Перечней'!C:H,5,0),"")</f>
        <v/>
      </c>
      <c r="H548" s="2" t="str">
        <f>IF(LEN(IFERROR(VLOOKUP(C548,'[1]11. Свод Перечней'!C:H,6,0),""))&gt;1,IFERROR(VLOOKUP(C548,'[1]11. Свод Перечней'!C:H,6,0),""),"")</f>
        <v/>
      </c>
    </row>
    <row r="549" spans="1:8" ht="99.95" customHeight="1" x14ac:dyDescent="0.25">
      <c r="A549" s="2" t="str">
        <f>IF(LEN(C549)&gt;0,MAX($A$4:A548)+1,"")</f>
        <v/>
      </c>
      <c r="B549" s="4" t="str">
        <f>IFERROR(INDEX('[1]11. Свод Перечней'!B:C,MATCH(C549,'[1]11. Свод Перечней'!C:C,0),1),"")</f>
        <v/>
      </c>
      <c r="C549" s="2" t="str">
        <v/>
      </c>
      <c r="D549" s="2" t="str">
        <f>IFERROR(VLOOKUP(C549,'[1]11. Свод Перечней'!C:H,2,0),"")</f>
        <v/>
      </c>
      <c r="E549" s="2" t="str">
        <f>IFERROR(VLOOKUP(C549,'[1]11. Свод Перечней'!C:H,3,0),"")</f>
        <v/>
      </c>
      <c r="F549" s="2" t="str">
        <f>IFERROR(VLOOKUP(C549,'[1]11. Свод Перечней'!C:H,4,0),"")</f>
        <v/>
      </c>
      <c r="G549" s="3" t="str">
        <f>IFERROR(VLOOKUP(C549,'[1]11. Свод Перечней'!C:H,5,0),"")</f>
        <v/>
      </c>
      <c r="H549" s="2" t="str">
        <f>IF(LEN(IFERROR(VLOOKUP(C549,'[1]11. Свод Перечней'!C:H,6,0),""))&gt;1,IFERROR(VLOOKUP(C549,'[1]11. Свод Перечней'!C:H,6,0),""),"")</f>
        <v/>
      </c>
    </row>
    <row r="550" spans="1:8" ht="99.95" customHeight="1" x14ac:dyDescent="0.25">
      <c r="A550" s="2" t="str">
        <f>IF(LEN(C550)&gt;0,MAX($A$4:A549)+1,"")</f>
        <v/>
      </c>
      <c r="B550" s="4" t="str">
        <f>IFERROR(INDEX('[1]11. Свод Перечней'!B:C,MATCH(C550,'[1]11. Свод Перечней'!C:C,0),1),"")</f>
        <v/>
      </c>
      <c r="C550" s="2" t="str">
        <v/>
      </c>
      <c r="D550" s="2" t="str">
        <f>IFERROR(VLOOKUP(C550,'[1]11. Свод Перечней'!C:H,2,0),"")</f>
        <v/>
      </c>
      <c r="E550" s="2" t="str">
        <f>IFERROR(VLOOKUP(C550,'[1]11. Свод Перечней'!C:H,3,0),"")</f>
        <v/>
      </c>
      <c r="F550" s="2" t="str">
        <f>IFERROR(VLOOKUP(C550,'[1]11. Свод Перечней'!C:H,4,0),"")</f>
        <v/>
      </c>
      <c r="G550" s="3" t="str">
        <f>IFERROR(VLOOKUP(C550,'[1]11. Свод Перечней'!C:H,5,0),"")</f>
        <v/>
      </c>
      <c r="H550" s="2" t="str">
        <f>IF(LEN(IFERROR(VLOOKUP(C550,'[1]11. Свод Перечней'!C:H,6,0),""))&gt;1,IFERROR(VLOOKUP(C550,'[1]11. Свод Перечней'!C:H,6,0),""),"")</f>
        <v/>
      </c>
    </row>
    <row r="551" spans="1:8" ht="99.95" customHeight="1" x14ac:dyDescent="0.25">
      <c r="A551" s="2" t="str">
        <f>IF(LEN(C551)&gt;0,MAX($A$4:A550)+1,"")</f>
        <v/>
      </c>
      <c r="B551" s="4" t="str">
        <f>IFERROR(INDEX('[1]11. Свод Перечней'!B:C,MATCH(C551,'[1]11. Свод Перечней'!C:C,0),1),"")</f>
        <v/>
      </c>
      <c r="C551" s="2" t="str">
        <v/>
      </c>
      <c r="D551" s="2" t="str">
        <f>IFERROR(VLOOKUP(C551,'[1]11. Свод Перечней'!C:H,2,0),"")</f>
        <v/>
      </c>
      <c r="E551" s="2" t="str">
        <f>IFERROR(VLOOKUP(C551,'[1]11. Свод Перечней'!C:H,3,0),"")</f>
        <v/>
      </c>
      <c r="F551" s="2" t="str">
        <f>IFERROR(VLOOKUP(C551,'[1]11. Свод Перечней'!C:H,4,0),"")</f>
        <v/>
      </c>
      <c r="G551" s="3" t="str">
        <f>IFERROR(VLOOKUP(C551,'[1]11. Свод Перечней'!C:H,5,0),"")</f>
        <v/>
      </c>
      <c r="H551" s="2" t="str">
        <f>IF(LEN(IFERROR(VLOOKUP(C551,'[1]11. Свод Перечней'!C:H,6,0),""))&gt;1,IFERROR(VLOOKUP(C551,'[1]11. Свод Перечней'!C:H,6,0),""),"")</f>
        <v/>
      </c>
    </row>
    <row r="552" spans="1:8" ht="99.95" customHeight="1" x14ac:dyDescent="0.25">
      <c r="A552" s="2" t="str">
        <f>IF(LEN(C552)&gt;0,MAX($A$4:A551)+1,"")</f>
        <v/>
      </c>
      <c r="B552" s="4" t="str">
        <f>IFERROR(INDEX('[1]11. Свод Перечней'!B:C,MATCH(C552,'[1]11. Свод Перечней'!C:C,0),1),"")</f>
        <v/>
      </c>
      <c r="C552" s="2" t="str">
        <v/>
      </c>
      <c r="D552" s="2" t="str">
        <f>IFERROR(VLOOKUP(C552,'[1]11. Свод Перечней'!C:H,2,0),"")</f>
        <v/>
      </c>
      <c r="E552" s="2" t="str">
        <f>IFERROR(VLOOKUP(C552,'[1]11. Свод Перечней'!C:H,3,0),"")</f>
        <v/>
      </c>
      <c r="F552" s="2" t="str">
        <f>IFERROR(VLOOKUP(C552,'[1]11. Свод Перечней'!C:H,4,0),"")</f>
        <v/>
      </c>
      <c r="G552" s="3" t="str">
        <f>IFERROR(VLOOKUP(C552,'[1]11. Свод Перечней'!C:H,5,0),"")</f>
        <v/>
      </c>
      <c r="H552" s="2" t="str">
        <f>IF(LEN(IFERROR(VLOOKUP(C552,'[1]11. Свод Перечней'!C:H,6,0),""))&gt;1,IFERROR(VLOOKUP(C552,'[1]11. Свод Перечней'!C:H,6,0),""),"")</f>
        <v/>
      </c>
    </row>
    <row r="553" spans="1:8" ht="99.95" customHeight="1" x14ac:dyDescent="0.25">
      <c r="A553" s="2" t="str">
        <f>IF(LEN(C553)&gt;0,MAX($A$4:A552)+1,"")</f>
        <v/>
      </c>
      <c r="B553" s="4" t="str">
        <f>IFERROR(INDEX('[1]11. Свод Перечней'!B:C,MATCH(C553,'[1]11. Свод Перечней'!C:C,0),1),"")</f>
        <v/>
      </c>
      <c r="C553" s="2" t="str">
        <v/>
      </c>
      <c r="D553" s="2" t="str">
        <f>IFERROR(VLOOKUP(C553,'[1]11. Свод Перечней'!C:H,2,0),"")</f>
        <v/>
      </c>
      <c r="E553" s="2" t="str">
        <f>IFERROR(VLOOKUP(C553,'[1]11. Свод Перечней'!C:H,3,0),"")</f>
        <v/>
      </c>
      <c r="F553" s="2" t="str">
        <f>IFERROR(VLOOKUP(C553,'[1]11. Свод Перечней'!C:H,4,0),"")</f>
        <v/>
      </c>
      <c r="G553" s="3" t="str">
        <f>IFERROR(VLOOKUP(C553,'[1]11. Свод Перечней'!C:H,5,0),"")</f>
        <v/>
      </c>
      <c r="H553" s="2" t="str">
        <f>IF(LEN(IFERROR(VLOOKUP(C553,'[1]11. Свод Перечней'!C:H,6,0),""))&gt;1,IFERROR(VLOOKUP(C553,'[1]11. Свод Перечней'!C:H,6,0),""),"")</f>
        <v/>
      </c>
    </row>
    <row r="554" spans="1:8" ht="99.95" customHeight="1" x14ac:dyDescent="0.25">
      <c r="A554" s="2" t="str">
        <f>IF(LEN(C554)&gt;0,MAX($A$4:A553)+1,"")</f>
        <v/>
      </c>
      <c r="B554" s="4" t="str">
        <f>IFERROR(INDEX('[1]11. Свод Перечней'!B:C,MATCH(C554,'[1]11. Свод Перечней'!C:C,0),1),"")</f>
        <v/>
      </c>
      <c r="C554" s="2" t="str">
        <v/>
      </c>
      <c r="D554" s="2" t="str">
        <f>IFERROR(VLOOKUP(C554,'[1]11. Свод Перечней'!C:H,2,0),"")</f>
        <v/>
      </c>
      <c r="E554" s="2" t="str">
        <f>IFERROR(VLOOKUP(C554,'[1]11. Свод Перечней'!C:H,3,0),"")</f>
        <v/>
      </c>
      <c r="F554" s="2" t="str">
        <f>IFERROR(VLOOKUP(C554,'[1]11. Свод Перечней'!C:H,4,0),"")</f>
        <v/>
      </c>
      <c r="G554" s="3" t="str">
        <f>IFERROR(VLOOKUP(C554,'[1]11. Свод Перечней'!C:H,5,0),"")</f>
        <v/>
      </c>
      <c r="H554" s="2" t="str">
        <f>IF(LEN(IFERROR(VLOOKUP(C554,'[1]11. Свод Перечней'!C:H,6,0),""))&gt;1,IFERROR(VLOOKUP(C554,'[1]11. Свод Перечней'!C:H,6,0),""),"")</f>
        <v/>
      </c>
    </row>
    <row r="555" spans="1:8" ht="99.95" customHeight="1" x14ac:dyDescent="0.25">
      <c r="A555" s="2" t="str">
        <f>IF(LEN(C555)&gt;0,MAX($A$4:A554)+1,"")</f>
        <v/>
      </c>
      <c r="B555" s="4" t="str">
        <f>IFERROR(INDEX('[1]11. Свод Перечней'!B:C,MATCH(C555,'[1]11. Свод Перечней'!C:C,0),1),"")</f>
        <v/>
      </c>
      <c r="C555" s="2" t="str">
        <v/>
      </c>
      <c r="D555" s="2" t="str">
        <f>IFERROR(VLOOKUP(C555,'[1]11. Свод Перечней'!C:H,2,0),"")</f>
        <v/>
      </c>
      <c r="E555" s="2" t="str">
        <f>IFERROR(VLOOKUP(C555,'[1]11. Свод Перечней'!C:H,3,0),"")</f>
        <v/>
      </c>
      <c r="F555" s="2" t="str">
        <f>IFERROR(VLOOKUP(C555,'[1]11. Свод Перечней'!C:H,4,0),"")</f>
        <v/>
      </c>
      <c r="G555" s="3" t="str">
        <f>IFERROR(VLOOKUP(C555,'[1]11. Свод Перечней'!C:H,5,0),"")</f>
        <v/>
      </c>
      <c r="H555" s="2" t="str">
        <f>IF(LEN(IFERROR(VLOOKUP(C555,'[1]11. Свод Перечней'!C:H,6,0),""))&gt;1,IFERROR(VLOOKUP(C555,'[1]11. Свод Перечней'!C:H,6,0),""),"")</f>
        <v/>
      </c>
    </row>
    <row r="556" spans="1:8" ht="99.95" customHeight="1" x14ac:dyDescent="0.25">
      <c r="A556" s="2" t="str">
        <f>IF(LEN(C556)&gt;0,MAX($A$4:A555)+1,"")</f>
        <v/>
      </c>
      <c r="B556" s="4" t="str">
        <f>IFERROR(INDEX('[1]11. Свод Перечней'!B:C,MATCH(C556,'[1]11. Свод Перечней'!C:C,0),1),"")</f>
        <v/>
      </c>
      <c r="C556" s="2" t="str">
        <v/>
      </c>
      <c r="D556" s="2" t="str">
        <f>IFERROR(VLOOKUP(C556,'[1]11. Свод Перечней'!C:H,2,0),"")</f>
        <v/>
      </c>
      <c r="E556" s="2" t="str">
        <f>IFERROR(VLOOKUP(C556,'[1]11. Свод Перечней'!C:H,3,0),"")</f>
        <v/>
      </c>
      <c r="F556" s="2" t="str">
        <f>IFERROR(VLOOKUP(C556,'[1]11. Свод Перечней'!C:H,4,0),"")</f>
        <v/>
      </c>
      <c r="G556" s="3" t="str">
        <f>IFERROR(VLOOKUP(C556,'[1]11. Свод Перечней'!C:H,5,0),"")</f>
        <v/>
      </c>
      <c r="H556" s="2" t="str">
        <f>IF(LEN(IFERROR(VLOOKUP(C556,'[1]11. Свод Перечней'!C:H,6,0),""))&gt;1,IFERROR(VLOOKUP(C556,'[1]11. Свод Перечней'!C:H,6,0),""),"")</f>
        <v/>
      </c>
    </row>
    <row r="557" spans="1:8" ht="99.95" customHeight="1" x14ac:dyDescent="0.25">
      <c r="A557" s="2" t="str">
        <f>IF(LEN(C557)&gt;0,MAX($A$4:A556)+1,"")</f>
        <v/>
      </c>
      <c r="B557" s="4" t="str">
        <f>IFERROR(INDEX('[1]11. Свод Перечней'!B:C,MATCH(C557,'[1]11. Свод Перечней'!C:C,0),1),"")</f>
        <v/>
      </c>
      <c r="C557" s="2" t="str">
        <v/>
      </c>
      <c r="D557" s="2" t="str">
        <f>IFERROR(VLOOKUP(C557,'[1]11. Свод Перечней'!C:H,2,0),"")</f>
        <v/>
      </c>
      <c r="E557" s="2" t="str">
        <f>IFERROR(VLOOKUP(C557,'[1]11. Свод Перечней'!C:H,3,0),"")</f>
        <v/>
      </c>
      <c r="F557" s="2" t="str">
        <f>IFERROR(VLOOKUP(C557,'[1]11. Свод Перечней'!C:H,4,0),"")</f>
        <v/>
      </c>
      <c r="G557" s="3" t="str">
        <f>IFERROR(VLOOKUP(C557,'[1]11. Свод Перечней'!C:H,5,0),"")</f>
        <v/>
      </c>
      <c r="H557" s="2" t="str">
        <f>IF(LEN(IFERROR(VLOOKUP(C557,'[1]11. Свод Перечней'!C:H,6,0),""))&gt;1,IFERROR(VLOOKUP(C557,'[1]11. Свод Перечней'!C:H,6,0),""),"")</f>
        <v/>
      </c>
    </row>
    <row r="558" spans="1:8" ht="99.95" customHeight="1" x14ac:dyDescent="0.25">
      <c r="A558" s="2" t="str">
        <f>IF(LEN(C558)&gt;0,MAX($A$4:A557)+1,"")</f>
        <v/>
      </c>
      <c r="B558" s="4" t="str">
        <f>IFERROR(INDEX('[1]11. Свод Перечней'!B:C,MATCH(C558,'[1]11. Свод Перечней'!C:C,0),1),"")</f>
        <v/>
      </c>
      <c r="C558" s="2" t="str">
        <v/>
      </c>
      <c r="D558" s="2" t="str">
        <f>IFERROR(VLOOKUP(C558,'[1]11. Свод Перечней'!C:H,2,0),"")</f>
        <v/>
      </c>
      <c r="E558" s="2" t="str">
        <f>IFERROR(VLOOKUP(C558,'[1]11. Свод Перечней'!C:H,3,0),"")</f>
        <v/>
      </c>
      <c r="F558" s="2" t="str">
        <f>IFERROR(VLOOKUP(C558,'[1]11. Свод Перечней'!C:H,4,0),"")</f>
        <v/>
      </c>
      <c r="G558" s="3" t="str">
        <f>IFERROR(VLOOKUP(C558,'[1]11. Свод Перечней'!C:H,5,0),"")</f>
        <v/>
      </c>
      <c r="H558" s="2" t="str">
        <f>IF(LEN(IFERROR(VLOOKUP(C558,'[1]11. Свод Перечней'!C:H,6,0),""))&gt;1,IFERROR(VLOOKUP(C558,'[1]11. Свод Перечней'!C:H,6,0),""),"")</f>
        <v/>
      </c>
    </row>
    <row r="559" spans="1:8" ht="99.95" customHeight="1" x14ac:dyDescent="0.25">
      <c r="A559" s="2" t="str">
        <f>IF(LEN(C559)&gt;0,MAX($A$4:A558)+1,"")</f>
        <v/>
      </c>
      <c r="B559" s="4" t="str">
        <f>IFERROR(INDEX('[1]11. Свод Перечней'!B:C,MATCH(C559,'[1]11. Свод Перечней'!C:C,0),1),"")</f>
        <v/>
      </c>
      <c r="C559" s="2" t="str">
        <v/>
      </c>
      <c r="D559" s="2" t="str">
        <f>IFERROR(VLOOKUP(C559,'[1]11. Свод Перечней'!C:H,2,0),"")</f>
        <v/>
      </c>
      <c r="E559" s="2" t="str">
        <f>IFERROR(VLOOKUP(C559,'[1]11. Свод Перечней'!C:H,3,0),"")</f>
        <v/>
      </c>
      <c r="F559" s="2" t="str">
        <f>IFERROR(VLOOKUP(C559,'[1]11. Свод Перечней'!C:H,4,0),"")</f>
        <v/>
      </c>
      <c r="G559" s="3" t="str">
        <f>IFERROR(VLOOKUP(C559,'[1]11. Свод Перечней'!C:H,5,0),"")</f>
        <v/>
      </c>
      <c r="H559" s="2" t="str">
        <f>IF(LEN(IFERROR(VLOOKUP(C559,'[1]11. Свод Перечней'!C:H,6,0),""))&gt;1,IFERROR(VLOOKUP(C559,'[1]11. Свод Перечней'!C:H,6,0),""),"")</f>
        <v/>
      </c>
    </row>
    <row r="560" spans="1:8" ht="99.95" customHeight="1" x14ac:dyDescent="0.25">
      <c r="A560" s="2" t="str">
        <f>IF(LEN(C560)&gt;0,MAX($A$4:A559)+1,"")</f>
        <v/>
      </c>
      <c r="B560" s="4" t="str">
        <f>IFERROR(INDEX('[1]11. Свод Перечней'!B:C,MATCH(C560,'[1]11. Свод Перечней'!C:C,0),1),"")</f>
        <v/>
      </c>
      <c r="C560" s="2" t="str">
        <v/>
      </c>
      <c r="D560" s="2" t="str">
        <f>IFERROR(VLOOKUP(C560,'[1]11. Свод Перечней'!C:H,2,0),"")</f>
        <v/>
      </c>
      <c r="E560" s="2" t="str">
        <f>IFERROR(VLOOKUP(C560,'[1]11. Свод Перечней'!C:H,3,0),"")</f>
        <v/>
      </c>
      <c r="F560" s="2" t="str">
        <f>IFERROR(VLOOKUP(C560,'[1]11. Свод Перечней'!C:H,4,0),"")</f>
        <v/>
      </c>
      <c r="G560" s="3" t="str">
        <f>IFERROR(VLOOKUP(C560,'[1]11. Свод Перечней'!C:H,5,0),"")</f>
        <v/>
      </c>
      <c r="H560" s="2" t="str">
        <f>IF(LEN(IFERROR(VLOOKUP(C560,'[1]11. Свод Перечней'!C:H,6,0),""))&gt;1,IFERROR(VLOOKUP(C560,'[1]11. Свод Перечней'!C:H,6,0),""),"")</f>
        <v/>
      </c>
    </row>
    <row r="561" spans="1:8" ht="99.95" customHeight="1" x14ac:dyDescent="0.25">
      <c r="A561" s="2" t="str">
        <f>IF(LEN(C561)&gt;0,MAX($A$4:A560)+1,"")</f>
        <v/>
      </c>
      <c r="B561" s="4" t="str">
        <f>IFERROR(INDEX('[1]11. Свод Перечней'!B:C,MATCH(C561,'[1]11. Свод Перечней'!C:C,0),1),"")</f>
        <v/>
      </c>
      <c r="C561" s="2" t="str">
        <v/>
      </c>
      <c r="D561" s="2" t="str">
        <f>IFERROR(VLOOKUP(C561,'[1]11. Свод Перечней'!C:H,2,0),"")</f>
        <v/>
      </c>
      <c r="E561" s="2" t="str">
        <f>IFERROR(VLOOKUP(C561,'[1]11. Свод Перечней'!C:H,3,0),"")</f>
        <v/>
      </c>
      <c r="F561" s="2" t="str">
        <f>IFERROR(VLOOKUP(C561,'[1]11. Свод Перечней'!C:H,4,0),"")</f>
        <v/>
      </c>
      <c r="G561" s="3" t="str">
        <f>IFERROR(VLOOKUP(C561,'[1]11. Свод Перечней'!C:H,5,0),"")</f>
        <v/>
      </c>
      <c r="H561" s="2" t="str">
        <f>IF(LEN(IFERROR(VLOOKUP(C561,'[1]11. Свод Перечней'!C:H,6,0),""))&gt;1,IFERROR(VLOOKUP(C561,'[1]11. Свод Перечней'!C:H,6,0),""),"")</f>
        <v/>
      </c>
    </row>
    <row r="562" spans="1:8" ht="99.95" customHeight="1" x14ac:dyDescent="0.25">
      <c r="A562" s="2" t="str">
        <f>IF(LEN(C562)&gt;0,MAX($A$4:A561)+1,"")</f>
        <v/>
      </c>
      <c r="B562" s="4" t="str">
        <f>IFERROR(INDEX('[1]11. Свод Перечней'!B:C,MATCH(C562,'[1]11. Свод Перечней'!C:C,0),1),"")</f>
        <v/>
      </c>
      <c r="C562" s="2" t="str">
        <v/>
      </c>
      <c r="D562" s="2" t="str">
        <f>IFERROR(VLOOKUP(C562,'[1]11. Свод Перечней'!C:H,2,0),"")</f>
        <v/>
      </c>
      <c r="E562" s="2" t="str">
        <f>IFERROR(VLOOKUP(C562,'[1]11. Свод Перечней'!C:H,3,0),"")</f>
        <v/>
      </c>
      <c r="F562" s="2" t="str">
        <f>IFERROR(VLOOKUP(C562,'[1]11. Свод Перечней'!C:H,4,0),"")</f>
        <v/>
      </c>
      <c r="G562" s="3" t="str">
        <f>IFERROR(VLOOKUP(C562,'[1]11. Свод Перечней'!C:H,5,0),"")</f>
        <v/>
      </c>
      <c r="H562" s="2" t="str">
        <f>IF(LEN(IFERROR(VLOOKUP(C562,'[1]11. Свод Перечней'!C:H,6,0),""))&gt;1,IFERROR(VLOOKUP(C562,'[1]11. Свод Перечней'!C:H,6,0),""),"")</f>
        <v/>
      </c>
    </row>
    <row r="563" spans="1:8" ht="99.95" customHeight="1" x14ac:dyDescent="0.25">
      <c r="A563" s="2" t="str">
        <f>IF(LEN(C563)&gt;0,MAX($A$4:A562)+1,"")</f>
        <v/>
      </c>
      <c r="B563" s="4" t="str">
        <f>IFERROR(INDEX('[1]11. Свод Перечней'!B:C,MATCH(C563,'[1]11. Свод Перечней'!C:C,0),1),"")</f>
        <v/>
      </c>
      <c r="C563" s="2" t="str">
        <v/>
      </c>
      <c r="D563" s="2" t="str">
        <f>IFERROR(VLOOKUP(C563,'[1]11. Свод Перечней'!C:H,2,0),"")</f>
        <v/>
      </c>
      <c r="E563" s="2" t="str">
        <f>IFERROR(VLOOKUP(C563,'[1]11. Свод Перечней'!C:H,3,0),"")</f>
        <v/>
      </c>
      <c r="F563" s="2" t="str">
        <f>IFERROR(VLOOKUP(C563,'[1]11. Свод Перечней'!C:H,4,0),"")</f>
        <v/>
      </c>
      <c r="G563" s="3" t="str">
        <f>IFERROR(VLOOKUP(C563,'[1]11. Свод Перечней'!C:H,5,0),"")</f>
        <v/>
      </c>
      <c r="H563" s="2" t="str">
        <f>IF(LEN(IFERROR(VLOOKUP(C563,'[1]11. Свод Перечней'!C:H,6,0),""))&gt;1,IFERROR(VLOOKUP(C563,'[1]11. Свод Перечней'!C:H,6,0),""),"")</f>
        <v/>
      </c>
    </row>
    <row r="564" spans="1:8" ht="99.95" customHeight="1" x14ac:dyDescent="0.25">
      <c r="A564" s="2" t="str">
        <f>IF(LEN(C564)&gt;0,MAX($A$4:A563)+1,"")</f>
        <v/>
      </c>
      <c r="B564" s="4" t="str">
        <f>IFERROR(INDEX('[1]11. Свод Перечней'!B:C,MATCH(C564,'[1]11. Свод Перечней'!C:C,0),1),"")</f>
        <v/>
      </c>
      <c r="C564" s="2" t="str">
        <v/>
      </c>
      <c r="D564" s="2" t="str">
        <f>IFERROR(VLOOKUP(C564,'[1]11. Свод Перечней'!C:H,2,0),"")</f>
        <v/>
      </c>
      <c r="E564" s="2" t="str">
        <f>IFERROR(VLOOKUP(C564,'[1]11. Свод Перечней'!C:H,3,0),"")</f>
        <v/>
      </c>
      <c r="F564" s="2" t="str">
        <f>IFERROR(VLOOKUP(C564,'[1]11. Свод Перечней'!C:H,4,0),"")</f>
        <v/>
      </c>
      <c r="G564" s="3" t="str">
        <f>IFERROR(VLOOKUP(C564,'[1]11. Свод Перечней'!C:H,5,0),"")</f>
        <v/>
      </c>
      <c r="H564" s="2" t="str">
        <f>IF(LEN(IFERROR(VLOOKUP(C564,'[1]11. Свод Перечней'!C:H,6,0),""))&gt;1,IFERROR(VLOOKUP(C564,'[1]11. Свод Перечней'!C:H,6,0),""),"")</f>
        <v/>
      </c>
    </row>
    <row r="565" spans="1:8" ht="99.95" customHeight="1" x14ac:dyDescent="0.25">
      <c r="A565" s="2" t="str">
        <f>IF(LEN(C565)&gt;0,MAX($A$4:A564)+1,"")</f>
        <v/>
      </c>
      <c r="B565" s="4" t="str">
        <f>IFERROR(INDEX('[1]11. Свод Перечней'!B:C,MATCH(C565,'[1]11. Свод Перечней'!C:C,0),1),"")</f>
        <v/>
      </c>
      <c r="C565" s="2" t="str">
        <v/>
      </c>
      <c r="D565" s="2" t="str">
        <f>IFERROR(VLOOKUP(C565,'[1]11. Свод Перечней'!C:H,2,0),"")</f>
        <v/>
      </c>
      <c r="E565" s="2" t="str">
        <f>IFERROR(VLOOKUP(C565,'[1]11. Свод Перечней'!C:H,3,0),"")</f>
        <v/>
      </c>
      <c r="F565" s="2" t="str">
        <f>IFERROR(VLOOKUP(C565,'[1]11. Свод Перечней'!C:H,4,0),"")</f>
        <v/>
      </c>
      <c r="G565" s="3" t="str">
        <f>IFERROR(VLOOKUP(C565,'[1]11. Свод Перечней'!C:H,5,0),"")</f>
        <v/>
      </c>
      <c r="H565" s="2" t="str">
        <f>IF(LEN(IFERROR(VLOOKUP(C565,'[1]11. Свод Перечней'!C:H,6,0),""))&gt;1,IFERROR(VLOOKUP(C565,'[1]11. Свод Перечней'!C:H,6,0),""),"")</f>
        <v/>
      </c>
    </row>
    <row r="566" spans="1:8" ht="99.95" customHeight="1" x14ac:dyDescent="0.25">
      <c r="A566" s="2" t="str">
        <f>IF(LEN(C566)&gt;0,MAX($A$4:A565)+1,"")</f>
        <v/>
      </c>
      <c r="B566" s="4" t="str">
        <f>IFERROR(INDEX('[1]11. Свод Перечней'!B:C,MATCH(C566,'[1]11. Свод Перечней'!C:C,0),1),"")</f>
        <v/>
      </c>
      <c r="C566" s="2" t="str">
        <v/>
      </c>
      <c r="D566" s="2" t="str">
        <f>IFERROR(VLOOKUP(C566,'[1]11. Свод Перечней'!C:H,2,0),"")</f>
        <v/>
      </c>
      <c r="E566" s="2" t="str">
        <f>IFERROR(VLOOKUP(C566,'[1]11. Свод Перечней'!C:H,3,0),"")</f>
        <v/>
      </c>
      <c r="F566" s="2" t="str">
        <f>IFERROR(VLOOKUP(C566,'[1]11. Свод Перечней'!C:H,4,0),"")</f>
        <v/>
      </c>
      <c r="G566" s="3" t="str">
        <f>IFERROR(VLOOKUP(C566,'[1]11. Свод Перечней'!C:H,5,0),"")</f>
        <v/>
      </c>
      <c r="H566" s="2" t="str">
        <f>IF(LEN(IFERROR(VLOOKUP(C566,'[1]11. Свод Перечней'!C:H,6,0),""))&gt;1,IFERROR(VLOOKUP(C566,'[1]11. Свод Перечней'!C:H,6,0),""),"")</f>
        <v/>
      </c>
    </row>
    <row r="567" spans="1:8" ht="99.95" customHeight="1" x14ac:dyDescent="0.25">
      <c r="A567" s="2" t="str">
        <f>IF(LEN(C567)&gt;0,MAX($A$4:A566)+1,"")</f>
        <v/>
      </c>
      <c r="B567" s="4" t="str">
        <f>IFERROR(INDEX('[1]11. Свод Перечней'!B:C,MATCH(C567,'[1]11. Свод Перечней'!C:C,0),1),"")</f>
        <v/>
      </c>
      <c r="C567" s="2" t="str">
        <v/>
      </c>
      <c r="D567" s="2" t="str">
        <f>IFERROR(VLOOKUP(C567,'[1]11. Свод Перечней'!C:H,2,0),"")</f>
        <v/>
      </c>
      <c r="E567" s="2" t="str">
        <f>IFERROR(VLOOKUP(C567,'[1]11. Свод Перечней'!C:H,3,0),"")</f>
        <v/>
      </c>
      <c r="F567" s="2" t="str">
        <f>IFERROR(VLOOKUP(C567,'[1]11. Свод Перечней'!C:H,4,0),"")</f>
        <v/>
      </c>
      <c r="G567" s="3" t="str">
        <f>IFERROR(VLOOKUP(C567,'[1]11. Свод Перечней'!C:H,5,0),"")</f>
        <v/>
      </c>
      <c r="H567" s="2" t="str">
        <f>IF(LEN(IFERROR(VLOOKUP(C567,'[1]11. Свод Перечней'!C:H,6,0),""))&gt;1,IFERROR(VLOOKUP(C567,'[1]11. Свод Перечней'!C:H,6,0),""),"")</f>
        <v/>
      </c>
    </row>
    <row r="568" spans="1:8" ht="99.95" customHeight="1" x14ac:dyDescent="0.25">
      <c r="A568" s="2" t="str">
        <f>IF(LEN(C568)&gt;0,MAX($A$4:A567)+1,"")</f>
        <v/>
      </c>
      <c r="B568" s="4" t="str">
        <f>IFERROR(INDEX('[1]11. Свод Перечней'!B:C,MATCH(C568,'[1]11. Свод Перечней'!C:C,0),1),"")</f>
        <v/>
      </c>
      <c r="C568" s="2" t="str">
        <v/>
      </c>
      <c r="D568" s="2" t="str">
        <f>IFERROR(VLOOKUP(C568,'[1]11. Свод Перечней'!C:H,2,0),"")</f>
        <v/>
      </c>
      <c r="E568" s="2" t="str">
        <f>IFERROR(VLOOKUP(C568,'[1]11. Свод Перечней'!C:H,3,0),"")</f>
        <v/>
      </c>
      <c r="F568" s="2" t="str">
        <f>IFERROR(VLOOKUP(C568,'[1]11. Свод Перечней'!C:H,4,0),"")</f>
        <v/>
      </c>
      <c r="G568" s="3" t="str">
        <f>IFERROR(VLOOKUP(C568,'[1]11. Свод Перечней'!C:H,5,0),"")</f>
        <v/>
      </c>
      <c r="H568" s="2" t="str">
        <f>IF(LEN(IFERROR(VLOOKUP(C568,'[1]11. Свод Перечней'!C:H,6,0),""))&gt;1,IFERROR(VLOOKUP(C568,'[1]11. Свод Перечней'!C:H,6,0),""),"")</f>
        <v/>
      </c>
    </row>
    <row r="569" spans="1:8" ht="99.95" customHeight="1" x14ac:dyDescent="0.25">
      <c r="A569" s="2" t="str">
        <f>IF(LEN(C569)&gt;0,MAX($A$4:A568)+1,"")</f>
        <v/>
      </c>
      <c r="B569" s="4" t="str">
        <f>IFERROR(INDEX('[1]11. Свод Перечней'!B:C,MATCH(C569,'[1]11. Свод Перечней'!C:C,0),1),"")</f>
        <v/>
      </c>
      <c r="C569" s="2" t="str">
        <v/>
      </c>
      <c r="D569" s="2" t="str">
        <f>IFERROR(VLOOKUP(C569,'[1]11. Свод Перечней'!C:H,2,0),"")</f>
        <v/>
      </c>
      <c r="E569" s="2" t="str">
        <f>IFERROR(VLOOKUP(C569,'[1]11. Свод Перечней'!C:H,3,0),"")</f>
        <v/>
      </c>
      <c r="F569" s="2" t="str">
        <f>IFERROR(VLOOKUP(C569,'[1]11. Свод Перечней'!C:H,4,0),"")</f>
        <v/>
      </c>
      <c r="G569" s="3" t="str">
        <f>IFERROR(VLOOKUP(C569,'[1]11. Свод Перечней'!C:H,5,0),"")</f>
        <v/>
      </c>
      <c r="H569" s="2" t="str">
        <f>IF(LEN(IFERROR(VLOOKUP(C569,'[1]11. Свод Перечней'!C:H,6,0),""))&gt;1,IFERROR(VLOOKUP(C569,'[1]11. Свод Перечней'!C:H,6,0),""),"")</f>
        <v/>
      </c>
    </row>
    <row r="570" spans="1:8" ht="99.95" customHeight="1" x14ac:dyDescent="0.25">
      <c r="A570" s="2" t="str">
        <f>IF(LEN(C570)&gt;0,MAX($A$4:A569)+1,"")</f>
        <v/>
      </c>
      <c r="B570" s="4" t="str">
        <f>IFERROR(INDEX('[1]11. Свод Перечней'!B:C,MATCH(C570,'[1]11. Свод Перечней'!C:C,0),1),"")</f>
        <v/>
      </c>
      <c r="C570" s="2" t="str">
        <v/>
      </c>
      <c r="D570" s="2" t="str">
        <f>IFERROR(VLOOKUP(C570,'[1]11. Свод Перечней'!C:H,2,0),"")</f>
        <v/>
      </c>
      <c r="E570" s="2" t="str">
        <f>IFERROR(VLOOKUP(C570,'[1]11. Свод Перечней'!C:H,3,0),"")</f>
        <v/>
      </c>
      <c r="F570" s="2" t="str">
        <f>IFERROR(VLOOKUP(C570,'[1]11. Свод Перечней'!C:H,4,0),"")</f>
        <v/>
      </c>
      <c r="G570" s="3" t="str">
        <f>IFERROR(VLOOKUP(C570,'[1]11. Свод Перечней'!C:H,5,0),"")</f>
        <v/>
      </c>
      <c r="H570" s="2" t="str">
        <f>IF(LEN(IFERROR(VLOOKUP(C570,'[1]11. Свод Перечней'!C:H,6,0),""))&gt;1,IFERROR(VLOOKUP(C570,'[1]11. Свод Перечней'!C:H,6,0),""),"")</f>
        <v/>
      </c>
    </row>
    <row r="571" spans="1:8" ht="99.95" customHeight="1" x14ac:dyDescent="0.25">
      <c r="A571" s="2" t="str">
        <f>IF(LEN(C571)&gt;0,MAX($A$4:A570)+1,"")</f>
        <v/>
      </c>
      <c r="B571" s="4" t="str">
        <f>IFERROR(INDEX('[1]11. Свод Перечней'!B:C,MATCH(C571,'[1]11. Свод Перечней'!C:C,0),1),"")</f>
        <v/>
      </c>
      <c r="C571" s="2" t="str">
        <v/>
      </c>
      <c r="D571" s="2" t="str">
        <f>IFERROR(VLOOKUP(C571,'[1]11. Свод Перечней'!C:H,2,0),"")</f>
        <v/>
      </c>
      <c r="E571" s="2" t="str">
        <f>IFERROR(VLOOKUP(C571,'[1]11. Свод Перечней'!C:H,3,0),"")</f>
        <v/>
      </c>
      <c r="F571" s="2" t="str">
        <f>IFERROR(VLOOKUP(C571,'[1]11. Свод Перечней'!C:H,4,0),"")</f>
        <v/>
      </c>
      <c r="G571" s="3" t="str">
        <f>IFERROR(VLOOKUP(C571,'[1]11. Свод Перечней'!C:H,5,0),"")</f>
        <v/>
      </c>
      <c r="H571" s="2" t="str">
        <f>IF(LEN(IFERROR(VLOOKUP(C571,'[1]11. Свод Перечней'!C:H,6,0),""))&gt;1,IFERROR(VLOOKUP(C571,'[1]11. Свод Перечней'!C:H,6,0),""),"")</f>
        <v/>
      </c>
    </row>
    <row r="572" spans="1:8" ht="99.95" customHeight="1" x14ac:dyDescent="0.25">
      <c r="A572" s="2" t="str">
        <f>IF(LEN(C572)&gt;0,MAX($A$4:A571)+1,"")</f>
        <v/>
      </c>
      <c r="B572" s="4" t="str">
        <f>IFERROR(INDEX('[1]11. Свод Перечней'!B:C,MATCH(C572,'[1]11. Свод Перечней'!C:C,0),1),"")</f>
        <v/>
      </c>
      <c r="C572" s="2" t="str">
        <v/>
      </c>
      <c r="D572" s="2" t="str">
        <f>IFERROR(VLOOKUP(C572,'[1]11. Свод Перечней'!C:H,2,0),"")</f>
        <v/>
      </c>
      <c r="E572" s="2" t="str">
        <f>IFERROR(VLOOKUP(C572,'[1]11. Свод Перечней'!C:H,3,0),"")</f>
        <v/>
      </c>
      <c r="F572" s="2" t="str">
        <f>IFERROR(VLOOKUP(C572,'[1]11. Свод Перечней'!C:H,4,0),"")</f>
        <v/>
      </c>
      <c r="G572" s="3" t="str">
        <f>IFERROR(VLOOKUP(C572,'[1]11. Свод Перечней'!C:H,5,0),"")</f>
        <v/>
      </c>
      <c r="H572" s="2" t="str">
        <f>IF(LEN(IFERROR(VLOOKUP(C572,'[1]11. Свод Перечней'!C:H,6,0),""))&gt;1,IFERROR(VLOOKUP(C572,'[1]11. Свод Перечней'!C:H,6,0),""),"")</f>
        <v/>
      </c>
    </row>
    <row r="573" spans="1:8" ht="99.95" customHeight="1" x14ac:dyDescent="0.25">
      <c r="A573" s="2" t="str">
        <f>IF(LEN(C573)&gt;0,MAX($A$4:A572)+1,"")</f>
        <v/>
      </c>
      <c r="B573" s="4" t="str">
        <f>IFERROR(INDEX('[1]11. Свод Перечней'!B:C,MATCH(C573,'[1]11. Свод Перечней'!C:C,0),1),"")</f>
        <v/>
      </c>
      <c r="C573" s="2" t="str">
        <v/>
      </c>
      <c r="D573" s="2" t="str">
        <f>IFERROR(VLOOKUP(C573,'[1]11. Свод Перечней'!C:H,2,0),"")</f>
        <v/>
      </c>
      <c r="E573" s="2" t="str">
        <f>IFERROR(VLOOKUP(C573,'[1]11. Свод Перечней'!C:H,3,0),"")</f>
        <v/>
      </c>
      <c r="F573" s="2" t="str">
        <f>IFERROR(VLOOKUP(C573,'[1]11. Свод Перечней'!C:H,4,0),"")</f>
        <v/>
      </c>
      <c r="G573" s="3" t="str">
        <f>IFERROR(VLOOKUP(C573,'[1]11. Свод Перечней'!C:H,5,0),"")</f>
        <v/>
      </c>
      <c r="H573" s="2" t="str">
        <f>IF(LEN(IFERROR(VLOOKUP(C573,'[1]11. Свод Перечней'!C:H,6,0),""))&gt;1,IFERROR(VLOOKUP(C573,'[1]11. Свод Перечней'!C:H,6,0),""),"")</f>
        <v/>
      </c>
    </row>
    <row r="574" spans="1:8" ht="99.95" customHeight="1" x14ac:dyDescent="0.25">
      <c r="A574" s="2" t="str">
        <f>IF(LEN(C574)&gt;0,MAX($A$4:A573)+1,"")</f>
        <v/>
      </c>
      <c r="B574" s="4" t="str">
        <f>IFERROR(INDEX('[1]11. Свод Перечней'!B:C,MATCH(C574,'[1]11. Свод Перечней'!C:C,0),1),"")</f>
        <v/>
      </c>
      <c r="C574" s="2" t="str">
        <v/>
      </c>
      <c r="D574" s="2" t="str">
        <f>IFERROR(VLOOKUP(C574,'[1]11. Свод Перечней'!C:H,2,0),"")</f>
        <v/>
      </c>
      <c r="E574" s="2" t="str">
        <f>IFERROR(VLOOKUP(C574,'[1]11. Свод Перечней'!C:H,3,0),"")</f>
        <v/>
      </c>
      <c r="F574" s="2" t="str">
        <f>IFERROR(VLOOKUP(C574,'[1]11. Свод Перечней'!C:H,4,0),"")</f>
        <v/>
      </c>
      <c r="G574" s="3" t="str">
        <f>IFERROR(VLOOKUP(C574,'[1]11. Свод Перечней'!C:H,5,0),"")</f>
        <v/>
      </c>
      <c r="H574" s="2" t="str">
        <f>IF(LEN(IFERROR(VLOOKUP(C574,'[1]11. Свод Перечней'!C:H,6,0),""))&gt;1,IFERROR(VLOOKUP(C574,'[1]11. Свод Перечней'!C:H,6,0),""),"")</f>
        <v/>
      </c>
    </row>
    <row r="575" spans="1:8" ht="99.95" customHeight="1" x14ac:dyDescent="0.25">
      <c r="A575" s="2" t="str">
        <f>IF(LEN(C575)&gt;0,MAX($A$4:A574)+1,"")</f>
        <v/>
      </c>
      <c r="B575" s="4" t="str">
        <f>IFERROR(INDEX('[1]11. Свод Перечней'!B:C,MATCH(C575,'[1]11. Свод Перечней'!C:C,0),1),"")</f>
        <v/>
      </c>
      <c r="C575" s="2" t="str">
        <v/>
      </c>
      <c r="D575" s="2" t="str">
        <f>IFERROR(VLOOKUP(C575,'[1]11. Свод Перечней'!C:H,2,0),"")</f>
        <v/>
      </c>
      <c r="E575" s="2" t="str">
        <f>IFERROR(VLOOKUP(C575,'[1]11. Свод Перечней'!C:H,3,0),"")</f>
        <v/>
      </c>
      <c r="F575" s="2" t="str">
        <f>IFERROR(VLOOKUP(C575,'[1]11. Свод Перечней'!C:H,4,0),"")</f>
        <v/>
      </c>
      <c r="G575" s="3" t="str">
        <f>IFERROR(VLOOKUP(C575,'[1]11. Свод Перечней'!C:H,5,0),"")</f>
        <v/>
      </c>
      <c r="H575" s="2" t="str">
        <f>IF(LEN(IFERROR(VLOOKUP(C575,'[1]11. Свод Перечней'!C:H,6,0),""))&gt;1,IFERROR(VLOOKUP(C575,'[1]11. Свод Перечней'!C:H,6,0),""),"")</f>
        <v/>
      </c>
    </row>
    <row r="576" spans="1:8" ht="99.95" customHeight="1" x14ac:dyDescent="0.25">
      <c r="A576" s="2" t="str">
        <f>IF(LEN(C576)&gt;0,MAX($A$4:A575)+1,"")</f>
        <v/>
      </c>
      <c r="B576" s="4" t="str">
        <f>IFERROR(INDEX('[1]11. Свод Перечней'!B:C,MATCH(C576,'[1]11. Свод Перечней'!C:C,0),1),"")</f>
        <v/>
      </c>
      <c r="C576" s="2" t="str">
        <v/>
      </c>
      <c r="D576" s="2" t="str">
        <f>IFERROR(VLOOKUP(C576,'[1]11. Свод Перечней'!C:H,2,0),"")</f>
        <v/>
      </c>
      <c r="E576" s="2" t="str">
        <f>IFERROR(VLOOKUP(C576,'[1]11. Свод Перечней'!C:H,3,0),"")</f>
        <v/>
      </c>
      <c r="F576" s="2" t="str">
        <f>IFERROR(VLOOKUP(C576,'[1]11. Свод Перечней'!C:H,4,0),"")</f>
        <v/>
      </c>
      <c r="G576" s="3" t="str">
        <f>IFERROR(VLOOKUP(C576,'[1]11. Свод Перечней'!C:H,5,0),"")</f>
        <v/>
      </c>
      <c r="H576" s="2" t="str">
        <f>IF(LEN(IFERROR(VLOOKUP(C576,'[1]11. Свод Перечней'!C:H,6,0),""))&gt;1,IFERROR(VLOOKUP(C576,'[1]11. Свод Перечней'!C:H,6,0),""),"")</f>
        <v/>
      </c>
    </row>
    <row r="577" spans="1:8" ht="99.95" customHeight="1" x14ac:dyDescent="0.25">
      <c r="A577" s="2" t="str">
        <f>IF(LEN(C577)&gt;0,MAX($A$4:A576)+1,"")</f>
        <v/>
      </c>
      <c r="B577" s="4" t="str">
        <f>IFERROR(INDEX('[1]11. Свод Перечней'!B:C,MATCH(C577,'[1]11. Свод Перечней'!C:C,0),1),"")</f>
        <v/>
      </c>
      <c r="C577" s="2" t="str">
        <v/>
      </c>
      <c r="D577" s="2" t="str">
        <f>IFERROR(VLOOKUP(C577,'[1]11. Свод Перечней'!C:H,2,0),"")</f>
        <v/>
      </c>
      <c r="E577" s="2" t="str">
        <f>IFERROR(VLOOKUP(C577,'[1]11. Свод Перечней'!C:H,3,0),"")</f>
        <v/>
      </c>
      <c r="F577" s="2" t="str">
        <f>IFERROR(VLOOKUP(C577,'[1]11. Свод Перечней'!C:H,4,0),"")</f>
        <v/>
      </c>
      <c r="G577" s="3" t="str">
        <f>IFERROR(VLOOKUP(C577,'[1]11. Свод Перечней'!C:H,5,0),"")</f>
        <v/>
      </c>
      <c r="H577" s="2" t="str">
        <f>IF(LEN(IFERROR(VLOOKUP(C577,'[1]11. Свод Перечней'!C:H,6,0),""))&gt;1,IFERROR(VLOOKUP(C577,'[1]11. Свод Перечней'!C:H,6,0),""),"")</f>
        <v/>
      </c>
    </row>
    <row r="578" spans="1:8" ht="99.95" customHeight="1" x14ac:dyDescent="0.25">
      <c r="A578" s="2" t="str">
        <f>IF(LEN(C578)&gt;0,MAX($A$4:A577)+1,"")</f>
        <v/>
      </c>
      <c r="B578" s="4" t="str">
        <f>IFERROR(INDEX('[1]11. Свод Перечней'!B:C,MATCH(C578,'[1]11. Свод Перечней'!C:C,0),1),"")</f>
        <v/>
      </c>
      <c r="C578" s="2" t="str">
        <v/>
      </c>
      <c r="D578" s="2" t="str">
        <f>IFERROR(VLOOKUP(C578,'[1]11. Свод Перечней'!C:H,2,0),"")</f>
        <v/>
      </c>
      <c r="E578" s="2" t="str">
        <f>IFERROR(VLOOKUP(C578,'[1]11. Свод Перечней'!C:H,3,0),"")</f>
        <v/>
      </c>
      <c r="F578" s="2" t="str">
        <f>IFERROR(VLOOKUP(C578,'[1]11. Свод Перечней'!C:H,4,0),"")</f>
        <v/>
      </c>
      <c r="G578" s="3" t="str">
        <f>IFERROR(VLOOKUP(C578,'[1]11. Свод Перечней'!C:H,5,0),"")</f>
        <v/>
      </c>
      <c r="H578" s="2" t="str">
        <f>IF(LEN(IFERROR(VLOOKUP(C578,'[1]11. Свод Перечней'!C:H,6,0),""))&gt;1,IFERROR(VLOOKUP(C578,'[1]11. Свод Перечней'!C:H,6,0),""),"")</f>
        <v/>
      </c>
    </row>
    <row r="579" spans="1:8" ht="99.95" customHeight="1" x14ac:dyDescent="0.25">
      <c r="A579" s="2" t="str">
        <f>IF(LEN(C579)&gt;0,MAX($A$4:A578)+1,"")</f>
        <v/>
      </c>
      <c r="B579" s="4" t="str">
        <f>IFERROR(INDEX('[1]11. Свод Перечней'!B:C,MATCH(C579,'[1]11. Свод Перечней'!C:C,0),1),"")</f>
        <v/>
      </c>
      <c r="C579" s="2" t="str">
        <v/>
      </c>
      <c r="D579" s="2" t="str">
        <f>IFERROR(VLOOKUP(C579,'[1]11. Свод Перечней'!C:H,2,0),"")</f>
        <v/>
      </c>
      <c r="E579" s="2" t="str">
        <f>IFERROR(VLOOKUP(C579,'[1]11. Свод Перечней'!C:H,3,0),"")</f>
        <v/>
      </c>
      <c r="F579" s="2" t="str">
        <f>IFERROR(VLOOKUP(C579,'[1]11. Свод Перечней'!C:H,4,0),"")</f>
        <v/>
      </c>
      <c r="G579" s="3" t="str">
        <f>IFERROR(VLOOKUP(C579,'[1]11. Свод Перечней'!C:H,5,0),"")</f>
        <v/>
      </c>
      <c r="H579" s="2" t="str">
        <f>IF(LEN(IFERROR(VLOOKUP(C579,'[1]11. Свод Перечней'!C:H,6,0),""))&gt;1,IFERROR(VLOOKUP(C579,'[1]11. Свод Перечней'!C:H,6,0),""),"")</f>
        <v/>
      </c>
    </row>
    <row r="580" spans="1:8" ht="99.95" customHeight="1" x14ac:dyDescent="0.25">
      <c r="A580" s="2" t="str">
        <f>IF(LEN(C580)&gt;0,MAX($A$4:A579)+1,"")</f>
        <v/>
      </c>
      <c r="B580" s="4" t="str">
        <f>IFERROR(INDEX('[1]11. Свод Перечней'!B:C,MATCH(C580,'[1]11. Свод Перечней'!C:C,0),1),"")</f>
        <v/>
      </c>
      <c r="C580" s="2" t="str">
        <v/>
      </c>
      <c r="D580" s="2" t="str">
        <f>IFERROR(VLOOKUP(C580,'[1]11. Свод Перечней'!C:H,2,0),"")</f>
        <v/>
      </c>
      <c r="E580" s="2" t="str">
        <f>IFERROR(VLOOKUP(C580,'[1]11. Свод Перечней'!C:H,3,0),"")</f>
        <v/>
      </c>
      <c r="F580" s="2" t="str">
        <f>IFERROR(VLOOKUP(C580,'[1]11. Свод Перечней'!C:H,4,0),"")</f>
        <v/>
      </c>
      <c r="G580" s="3" t="str">
        <f>IFERROR(VLOOKUP(C580,'[1]11. Свод Перечней'!C:H,5,0),"")</f>
        <v/>
      </c>
      <c r="H580" s="2" t="str">
        <f>IF(LEN(IFERROR(VLOOKUP(C580,'[1]11. Свод Перечней'!C:H,6,0),""))&gt;1,IFERROR(VLOOKUP(C580,'[1]11. Свод Перечней'!C:H,6,0),""),"")</f>
        <v/>
      </c>
    </row>
    <row r="581" spans="1:8" ht="99.95" customHeight="1" x14ac:dyDescent="0.25">
      <c r="A581" s="2" t="str">
        <f>IF(LEN(C581)&gt;0,MAX($A$4:A580)+1,"")</f>
        <v/>
      </c>
      <c r="B581" s="4" t="str">
        <f>IFERROR(INDEX('[1]11. Свод Перечней'!B:C,MATCH(C581,'[1]11. Свод Перечней'!C:C,0),1),"")</f>
        <v/>
      </c>
      <c r="C581" s="2" t="str">
        <v/>
      </c>
      <c r="D581" s="2" t="str">
        <f>IFERROR(VLOOKUP(C581,'[1]11. Свод Перечней'!C:H,2,0),"")</f>
        <v/>
      </c>
      <c r="E581" s="2" t="str">
        <f>IFERROR(VLOOKUP(C581,'[1]11. Свод Перечней'!C:H,3,0),"")</f>
        <v/>
      </c>
      <c r="F581" s="2" t="str">
        <f>IFERROR(VLOOKUP(C581,'[1]11. Свод Перечней'!C:H,4,0),"")</f>
        <v/>
      </c>
      <c r="G581" s="3" t="str">
        <f>IFERROR(VLOOKUP(C581,'[1]11. Свод Перечней'!C:H,5,0),"")</f>
        <v/>
      </c>
      <c r="H581" s="2" t="str">
        <f>IF(LEN(IFERROR(VLOOKUP(C581,'[1]11. Свод Перечней'!C:H,6,0),""))&gt;1,IFERROR(VLOOKUP(C581,'[1]11. Свод Перечней'!C:H,6,0),""),"")</f>
        <v/>
      </c>
    </row>
    <row r="582" spans="1:8" ht="99.95" customHeight="1" x14ac:dyDescent="0.25">
      <c r="A582" s="2" t="str">
        <f>IF(LEN(C582)&gt;0,MAX($A$4:A581)+1,"")</f>
        <v/>
      </c>
      <c r="B582" s="4" t="str">
        <f>IFERROR(INDEX('[1]11. Свод Перечней'!B:C,MATCH(C582,'[1]11. Свод Перечней'!C:C,0),1),"")</f>
        <v/>
      </c>
      <c r="C582" s="2" t="str">
        <v/>
      </c>
      <c r="D582" s="2" t="str">
        <f>IFERROR(VLOOKUP(C582,'[1]11. Свод Перечней'!C:H,2,0),"")</f>
        <v/>
      </c>
      <c r="E582" s="2" t="str">
        <f>IFERROR(VLOOKUP(C582,'[1]11. Свод Перечней'!C:H,3,0),"")</f>
        <v/>
      </c>
      <c r="F582" s="2" t="str">
        <f>IFERROR(VLOOKUP(C582,'[1]11. Свод Перечней'!C:H,4,0),"")</f>
        <v/>
      </c>
      <c r="G582" s="3" t="str">
        <f>IFERROR(VLOOKUP(C582,'[1]11. Свод Перечней'!C:H,5,0),"")</f>
        <v/>
      </c>
      <c r="H582" s="2" t="str">
        <f>IF(LEN(IFERROR(VLOOKUP(C582,'[1]11. Свод Перечней'!C:H,6,0),""))&gt;1,IFERROR(VLOOKUP(C582,'[1]11. Свод Перечней'!C:H,6,0),""),"")</f>
        <v/>
      </c>
    </row>
    <row r="583" spans="1:8" ht="99.95" customHeight="1" x14ac:dyDescent="0.25">
      <c r="A583" s="2" t="str">
        <f>IF(LEN(C583)&gt;0,MAX($A$4:A582)+1,"")</f>
        <v/>
      </c>
      <c r="B583" s="4" t="str">
        <f>IFERROR(INDEX('[1]11. Свод Перечней'!B:C,MATCH(C583,'[1]11. Свод Перечней'!C:C,0),1),"")</f>
        <v/>
      </c>
      <c r="C583" s="2" t="str">
        <v/>
      </c>
      <c r="D583" s="2" t="str">
        <f>IFERROR(VLOOKUP(C583,'[1]11. Свод Перечней'!C:H,2,0),"")</f>
        <v/>
      </c>
      <c r="E583" s="2" t="str">
        <f>IFERROR(VLOOKUP(C583,'[1]11. Свод Перечней'!C:H,3,0),"")</f>
        <v/>
      </c>
      <c r="F583" s="2" t="str">
        <f>IFERROR(VLOOKUP(C583,'[1]11. Свод Перечней'!C:H,4,0),"")</f>
        <v/>
      </c>
      <c r="G583" s="3" t="str">
        <f>IFERROR(VLOOKUP(C583,'[1]11. Свод Перечней'!C:H,5,0),"")</f>
        <v/>
      </c>
      <c r="H583" s="2" t="str">
        <f>IF(LEN(IFERROR(VLOOKUP(C583,'[1]11. Свод Перечней'!C:H,6,0),""))&gt;1,IFERROR(VLOOKUP(C583,'[1]11. Свод Перечней'!C:H,6,0),""),"")</f>
        <v/>
      </c>
    </row>
    <row r="584" spans="1:8" ht="99.95" customHeight="1" x14ac:dyDescent="0.25">
      <c r="A584" s="2" t="str">
        <f>IF(LEN(C584)&gt;0,MAX($A$4:A583)+1,"")</f>
        <v/>
      </c>
      <c r="B584" s="4" t="str">
        <f>IFERROR(INDEX('[1]11. Свод Перечней'!B:C,MATCH(C584,'[1]11. Свод Перечней'!C:C,0),1),"")</f>
        <v/>
      </c>
      <c r="C584" s="2" t="str">
        <v/>
      </c>
      <c r="D584" s="2" t="str">
        <f>IFERROR(VLOOKUP(C584,'[1]11. Свод Перечней'!C:H,2,0),"")</f>
        <v/>
      </c>
      <c r="E584" s="2" t="str">
        <f>IFERROR(VLOOKUP(C584,'[1]11. Свод Перечней'!C:H,3,0),"")</f>
        <v/>
      </c>
      <c r="F584" s="2" t="str">
        <f>IFERROR(VLOOKUP(C584,'[1]11. Свод Перечней'!C:H,4,0),"")</f>
        <v/>
      </c>
      <c r="G584" s="3" t="str">
        <f>IFERROR(VLOOKUP(C584,'[1]11. Свод Перечней'!C:H,5,0),"")</f>
        <v/>
      </c>
      <c r="H584" s="2" t="str">
        <f>IF(LEN(IFERROR(VLOOKUP(C584,'[1]11. Свод Перечней'!C:H,6,0),""))&gt;1,IFERROR(VLOOKUP(C584,'[1]11. Свод Перечней'!C:H,6,0),""),"")</f>
        <v/>
      </c>
    </row>
    <row r="585" spans="1:8" ht="99.95" customHeight="1" x14ac:dyDescent="0.25">
      <c r="A585" s="2" t="str">
        <f>IF(LEN(C585)&gt;0,MAX($A$4:A584)+1,"")</f>
        <v/>
      </c>
      <c r="B585" s="4" t="str">
        <f>IFERROR(INDEX('[1]11. Свод Перечней'!B:C,MATCH(C585,'[1]11. Свод Перечней'!C:C,0),1),"")</f>
        <v/>
      </c>
      <c r="C585" s="2" t="str">
        <v/>
      </c>
      <c r="D585" s="2" t="str">
        <f>IFERROR(VLOOKUP(C585,'[1]11. Свод Перечней'!C:H,2,0),"")</f>
        <v/>
      </c>
      <c r="E585" s="2" t="str">
        <f>IFERROR(VLOOKUP(C585,'[1]11. Свод Перечней'!C:H,3,0),"")</f>
        <v/>
      </c>
      <c r="F585" s="2" t="str">
        <f>IFERROR(VLOOKUP(C585,'[1]11. Свод Перечней'!C:H,4,0),"")</f>
        <v/>
      </c>
      <c r="G585" s="3" t="str">
        <f>IFERROR(VLOOKUP(C585,'[1]11. Свод Перечней'!C:H,5,0),"")</f>
        <v/>
      </c>
      <c r="H585" s="2" t="str">
        <f>IF(LEN(IFERROR(VLOOKUP(C585,'[1]11. Свод Перечней'!C:H,6,0),""))&gt;1,IFERROR(VLOOKUP(C585,'[1]11. Свод Перечней'!C:H,6,0),""),"")</f>
        <v/>
      </c>
    </row>
    <row r="586" spans="1:8" ht="99.95" customHeight="1" x14ac:dyDescent="0.25">
      <c r="A586" s="2" t="str">
        <f>IF(LEN(C586)&gt;0,MAX($A$4:A585)+1,"")</f>
        <v/>
      </c>
      <c r="B586" s="4" t="str">
        <f>IFERROR(INDEX('[1]11. Свод Перечней'!B:C,MATCH(C586,'[1]11. Свод Перечней'!C:C,0),1),"")</f>
        <v/>
      </c>
      <c r="C586" s="2" t="str">
        <v/>
      </c>
      <c r="D586" s="2" t="str">
        <f>IFERROR(VLOOKUP(C586,'[1]11. Свод Перечней'!C:H,2,0),"")</f>
        <v/>
      </c>
      <c r="E586" s="2" t="str">
        <f>IFERROR(VLOOKUP(C586,'[1]11. Свод Перечней'!C:H,3,0),"")</f>
        <v/>
      </c>
      <c r="F586" s="2" t="str">
        <f>IFERROR(VLOOKUP(C586,'[1]11. Свод Перечней'!C:H,4,0),"")</f>
        <v/>
      </c>
      <c r="G586" s="3" t="str">
        <f>IFERROR(VLOOKUP(C586,'[1]11. Свод Перечней'!C:H,5,0),"")</f>
        <v/>
      </c>
      <c r="H586" s="2" t="str">
        <f>IF(LEN(IFERROR(VLOOKUP(C586,'[1]11. Свод Перечней'!C:H,6,0),""))&gt;1,IFERROR(VLOOKUP(C586,'[1]11. Свод Перечней'!C:H,6,0),""),"")</f>
        <v/>
      </c>
    </row>
    <row r="587" spans="1:8" ht="99.95" customHeight="1" x14ac:dyDescent="0.25">
      <c r="A587" s="2" t="str">
        <f>IF(LEN(C587)&gt;0,MAX($A$4:A586)+1,"")</f>
        <v/>
      </c>
      <c r="B587" s="4" t="str">
        <f>IFERROR(INDEX('[1]11. Свод Перечней'!B:C,MATCH(C587,'[1]11. Свод Перечней'!C:C,0),1),"")</f>
        <v/>
      </c>
      <c r="C587" s="2" t="str">
        <v/>
      </c>
      <c r="D587" s="2" t="str">
        <f>IFERROR(VLOOKUP(C587,'[1]11. Свод Перечней'!C:H,2,0),"")</f>
        <v/>
      </c>
      <c r="E587" s="2" t="str">
        <f>IFERROR(VLOOKUP(C587,'[1]11. Свод Перечней'!C:H,3,0),"")</f>
        <v/>
      </c>
      <c r="F587" s="2" t="str">
        <f>IFERROR(VLOOKUP(C587,'[1]11. Свод Перечней'!C:H,4,0),"")</f>
        <v/>
      </c>
      <c r="G587" s="3" t="str">
        <f>IFERROR(VLOOKUP(C587,'[1]11. Свод Перечней'!C:H,5,0),"")</f>
        <v/>
      </c>
      <c r="H587" s="2" t="str">
        <f>IF(LEN(IFERROR(VLOOKUP(C587,'[1]11. Свод Перечней'!C:H,6,0),""))&gt;1,IFERROR(VLOOKUP(C587,'[1]11. Свод Перечней'!C:H,6,0),""),"")</f>
        <v/>
      </c>
    </row>
    <row r="588" spans="1:8" ht="99.95" customHeight="1" x14ac:dyDescent="0.25">
      <c r="A588" s="2" t="str">
        <f>IF(LEN(C588)&gt;0,MAX($A$4:A587)+1,"")</f>
        <v/>
      </c>
      <c r="B588" s="4" t="str">
        <f>IFERROR(INDEX('[1]11. Свод Перечней'!B:C,MATCH(C588,'[1]11. Свод Перечней'!C:C,0),1),"")</f>
        <v/>
      </c>
      <c r="C588" s="2" t="str">
        <v/>
      </c>
      <c r="D588" s="2" t="str">
        <f>IFERROR(VLOOKUP(C588,'[1]11. Свод Перечней'!C:H,2,0),"")</f>
        <v/>
      </c>
      <c r="E588" s="2" t="str">
        <f>IFERROR(VLOOKUP(C588,'[1]11. Свод Перечней'!C:H,3,0),"")</f>
        <v/>
      </c>
      <c r="F588" s="2" t="str">
        <f>IFERROR(VLOOKUP(C588,'[1]11. Свод Перечней'!C:H,4,0),"")</f>
        <v/>
      </c>
      <c r="G588" s="3" t="str">
        <f>IFERROR(VLOOKUP(C588,'[1]11. Свод Перечней'!C:H,5,0),"")</f>
        <v/>
      </c>
      <c r="H588" s="2" t="str">
        <f>IF(LEN(IFERROR(VLOOKUP(C588,'[1]11. Свод Перечней'!C:H,6,0),""))&gt;1,IFERROR(VLOOKUP(C588,'[1]11. Свод Перечней'!C:H,6,0),""),"")</f>
        <v/>
      </c>
    </row>
    <row r="589" spans="1:8" ht="99.95" customHeight="1" x14ac:dyDescent="0.25">
      <c r="A589" s="2" t="str">
        <f>IF(LEN(C589)&gt;0,MAX($A$4:A588)+1,"")</f>
        <v/>
      </c>
      <c r="B589" s="4" t="str">
        <f>IFERROR(INDEX('[1]11. Свод Перечней'!B:C,MATCH(C589,'[1]11. Свод Перечней'!C:C,0),1),"")</f>
        <v/>
      </c>
      <c r="C589" s="2" t="str">
        <v/>
      </c>
      <c r="D589" s="2" t="str">
        <f>IFERROR(VLOOKUP(C589,'[1]11. Свод Перечней'!C:H,2,0),"")</f>
        <v/>
      </c>
      <c r="E589" s="2" t="str">
        <f>IFERROR(VLOOKUP(C589,'[1]11. Свод Перечней'!C:H,3,0),"")</f>
        <v/>
      </c>
      <c r="F589" s="2" t="str">
        <f>IFERROR(VLOOKUP(C589,'[1]11. Свод Перечней'!C:H,4,0),"")</f>
        <v/>
      </c>
      <c r="G589" s="3" t="str">
        <f>IFERROR(VLOOKUP(C589,'[1]11. Свод Перечней'!C:H,5,0),"")</f>
        <v/>
      </c>
      <c r="H589" s="2" t="str">
        <f>IF(LEN(IFERROR(VLOOKUP(C589,'[1]11. Свод Перечней'!C:H,6,0),""))&gt;1,IFERROR(VLOOKUP(C589,'[1]11. Свод Перечней'!C:H,6,0),""),"")</f>
        <v/>
      </c>
    </row>
    <row r="590" spans="1:8" ht="99.95" customHeight="1" x14ac:dyDescent="0.25">
      <c r="A590" s="2" t="str">
        <f>IF(LEN(C590)&gt;0,MAX($A$4:A589)+1,"")</f>
        <v/>
      </c>
      <c r="B590" s="4" t="str">
        <f>IFERROR(INDEX('[1]11. Свод Перечней'!B:C,MATCH(C590,'[1]11. Свод Перечней'!C:C,0),1),"")</f>
        <v/>
      </c>
      <c r="C590" s="2" t="str">
        <v/>
      </c>
      <c r="D590" s="2" t="str">
        <f>IFERROR(VLOOKUP(C590,'[1]11. Свод Перечней'!C:H,2,0),"")</f>
        <v/>
      </c>
      <c r="E590" s="2" t="str">
        <f>IFERROR(VLOOKUP(C590,'[1]11. Свод Перечней'!C:H,3,0),"")</f>
        <v/>
      </c>
      <c r="F590" s="2" t="str">
        <f>IFERROR(VLOOKUP(C590,'[1]11. Свод Перечней'!C:H,4,0),"")</f>
        <v/>
      </c>
      <c r="G590" s="3" t="str">
        <f>IFERROR(VLOOKUP(C590,'[1]11. Свод Перечней'!C:H,5,0),"")</f>
        <v/>
      </c>
      <c r="H590" s="2" t="str">
        <f>IF(LEN(IFERROR(VLOOKUP(C590,'[1]11. Свод Перечней'!C:H,6,0),""))&gt;1,IFERROR(VLOOKUP(C590,'[1]11. Свод Перечней'!C:H,6,0),""),"")</f>
        <v/>
      </c>
    </row>
    <row r="591" spans="1:8" ht="99.95" customHeight="1" x14ac:dyDescent="0.25">
      <c r="A591" s="2" t="str">
        <f>IF(LEN(C591)&gt;0,MAX($A$4:A590)+1,"")</f>
        <v/>
      </c>
      <c r="B591" s="4" t="str">
        <f>IFERROR(INDEX('[1]11. Свод Перечней'!B:C,MATCH(C591,'[1]11. Свод Перечней'!C:C,0),1),"")</f>
        <v/>
      </c>
      <c r="C591" s="2" t="str">
        <v/>
      </c>
      <c r="D591" s="2" t="str">
        <f>IFERROR(VLOOKUP(C591,'[1]11. Свод Перечней'!C:H,2,0),"")</f>
        <v/>
      </c>
      <c r="E591" s="2" t="str">
        <f>IFERROR(VLOOKUP(C591,'[1]11. Свод Перечней'!C:H,3,0),"")</f>
        <v/>
      </c>
      <c r="F591" s="2" t="str">
        <f>IFERROR(VLOOKUP(C591,'[1]11. Свод Перечней'!C:H,4,0),"")</f>
        <v/>
      </c>
      <c r="G591" s="3" t="str">
        <f>IFERROR(VLOOKUP(C591,'[1]11. Свод Перечней'!C:H,5,0),"")</f>
        <v/>
      </c>
      <c r="H591" s="2" t="str">
        <f>IF(LEN(IFERROR(VLOOKUP(C591,'[1]11. Свод Перечней'!C:H,6,0),""))&gt;1,IFERROR(VLOOKUP(C591,'[1]11. Свод Перечней'!C:H,6,0),""),"")</f>
        <v/>
      </c>
    </row>
    <row r="592" spans="1:8" ht="99.95" customHeight="1" x14ac:dyDescent="0.25">
      <c r="A592" s="2" t="str">
        <f>IF(LEN(C592)&gt;0,MAX($A$4:A591)+1,"")</f>
        <v/>
      </c>
      <c r="B592" s="4" t="str">
        <f>IFERROR(INDEX('[1]11. Свод Перечней'!B:C,MATCH(C592,'[1]11. Свод Перечней'!C:C,0),1),"")</f>
        <v/>
      </c>
      <c r="C592" s="2" t="str">
        <v/>
      </c>
      <c r="D592" s="2" t="str">
        <f>IFERROR(VLOOKUP(C592,'[1]11. Свод Перечней'!C:H,2,0),"")</f>
        <v/>
      </c>
      <c r="E592" s="2" t="str">
        <f>IFERROR(VLOOKUP(C592,'[1]11. Свод Перечней'!C:H,3,0),"")</f>
        <v/>
      </c>
      <c r="F592" s="2" t="str">
        <f>IFERROR(VLOOKUP(C592,'[1]11. Свод Перечней'!C:H,4,0),"")</f>
        <v/>
      </c>
      <c r="G592" s="3" t="str">
        <f>IFERROR(VLOOKUP(C592,'[1]11. Свод Перечней'!C:H,5,0),"")</f>
        <v/>
      </c>
      <c r="H592" s="2" t="str">
        <f>IF(LEN(IFERROR(VLOOKUP(C592,'[1]11. Свод Перечней'!C:H,6,0),""))&gt;1,IFERROR(VLOOKUP(C592,'[1]11. Свод Перечней'!C:H,6,0),""),"")</f>
        <v/>
      </c>
    </row>
    <row r="593" spans="1:8" ht="99.95" customHeight="1" x14ac:dyDescent="0.25">
      <c r="A593" s="2" t="str">
        <f>IF(LEN(C593)&gt;0,MAX($A$4:A592)+1,"")</f>
        <v/>
      </c>
      <c r="B593" s="4" t="str">
        <f>IFERROR(INDEX('[1]11. Свод Перечней'!B:C,MATCH(C593,'[1]11. Свод Перечней'!C:C,0),1),"")</f>
        <v/>
      </c>
      <c r="C593" s="2" t="str">
        <v/>
      </c>
      <c r="D593" s="2" t="str">
        <f>IFERROR(VLOOKUP(C593,'[1]11. Свод Перечней'!C:H,2,0),"")</f>
        <v/>
      </c>
      <c r="E593" s="2" t="str">
        <f>IFERROR(VLOOKUP(C593,'[1]11. Свод Перечней'!C:H,3,0),"")</f>
        <v/>
      </c>
      <c r="F593" s="2" t="str">
        <f>IFERROR(VLOOKUP(C593,'[1]11. Свод Перечней'!C:H,4,0),"")</f>
        <v/>
      </c>
      <c r="G593" s="3" t="str">
        <f>IFERROR(VLOOKUP(C593,'[1]11. Свод Перечней'!C:H,5,0),"")</f>
        <v/>
      </c>
      <c r="H593" s="2" t="str">
        <f>IF(LEN(IFERROR(VLOOKUP(C593,'[1]11. Свод Перечней'!C:H,6,0),""))&gt;1,IFERROR(VLOOKUP(C593,'[1]11. Свод Перечней'!C:H,6,0),""),"")</f>
        <v/>
      </c>
    </row>
    <row r="594" spans="1:8" ht="99.95" customHeight="1" x14ac:dyDescent="0.25">
      <c r="A594" s="2" t="str">
        <f>IF(LEN(C594)&gt;0,MAX($A$4:A593)+1,"")</f>
        <v/>
      </c>
      <c r="B594" s="4" t="str">
        <f>IFERROR(INDEX('[1]11. Свод Перечней'!B:C,MATCH(C594,'[1]11. Свод Перечней'!C:C,0),1),"")</f>
        <v/>
      </c>
      <c r="C594" s="2" t="str">
        <v/>
      </c>
      <c r="D594" s="2" t="str">
        <f>IFERROR(VLOOKUP(C594,'[1]11. Свод Перечней'!C:H,2,0),"")</f>
        <v/>
      </c>
      <c r="E594" s="2" t="str">
        <f>IFERROR(VLOOKUP(C594,'[1]11. Свод Перечней'!C:H,3,0),"")</f>
        <v/>
      </c>
      <c r="F594" s="2" t="str">
        <f>IFERROR(VLOOKUP(C594,'[1]11. Свод Перечней'!C:H,4,0),"")</f>
        <v/>
      </c>
      <c r="G594" s="3" t="str">
        <f>IFERROR(VLOOKUP(C594,'[1]11. Свод Перечней'!C:H,5,0),"")</f>
        <v/>
      </c>
      <c r="H594" s="2" t="str">
        <f>IF(LEN(IFERROR(VLOOKUP(C594,'[1]11. Свод Перечней'!C:H,6,0),""))&gt;1,IFERROR(VLOOKUP(C594,'[1]11. Свод Перечней'!C:H,6,0),""),"")</f>
        <v/>
      </c>
    </row>
    <row r="595" spans="1:8" ht="99.95" customHeight="1" x14ac:dyDescent="0.25">
      <c r="A595" s="2" t="str">
        <f>IF(LEN(C595)&gt;0,MAX($A$4:A594)+1,"")</f>
        <v/>
      </c>
      <c r="B595" s="4" t="str">
        <f>IFERROR(INDEX('[1]11. Свод Перечней'!B:C,MATCH(C595,'[1]11. Свод Перечней'!C:C,0),1),"")</f>
        <v/>
      </c>
      <c r="C595" s="2" t="str">
        <v/>
      </c>
      <c r="D595" s="2" t="str">
        <f>IFERROR(VLOOKUP(C595,'[1]11. Свод Перечней'!C:H,2,0),"")</f>
        <v/>
      </c>
      <c r="E595" s="2" t="str">
        <f>IFERROR(VLOOKUP(C595,'[1]11. Свод Перечней'!C:H,3,0),"")</f>
        <v/>
      </c>
      <c r="F595" s="2" t="str">
        <f>IFERROR(VLOOKUP(C595,'[1]11. Свод Перечней'!C:H,4,0),"")</f>
        <v/>
      </c>
      <c r="G595" s="3" t="str">
        <f>IFERROR(VLOOKUP(C595,'[1]11. Свод Перечней'!C:H,5,0),"")</f>
        <v/>
      </c>
      <c r="H595" s="2" t="str">
        <f>IF(LEN(IFERROR(VLOOKUP(C595,'[1]11. Свод Перечней'!C:H,6,0),""))&gt;1,IFERROR(VLOOKUP(C595,'[1]11. Свод Перечней'!C:H,6,0),""),"")</f>
        <v/>
      </c>
    </row>
    <row r="596" spans="1:8" ht="99.95" customHeight="1" x14ac:dyDescent="0.25">
      <c r="A596" s="2" t="str">
        <f>IF(LEN(C596)&gt;0,MAX($A$4:A595)+1,"")</f>
        <v/>
      </c>
      <c r="B596" s="4" t="str">
        <f>IFERROR(INDEX('[1]11. Свод Перечней'!B:C,MATCH(C596,'[1]11. Свод Перечней'!C:C,0),1),"")</f>
        <v/>
      </c>
      <c r="C596" s="2" t="str">
        <v/>
      </c>
      <c r="D596" s="2" t="str">
        <f>IFERROR(VLOOKUP(C596,'[1]11. Свод Перечней'!C:H,2,0),"")</f>
        <v/>
      </c>
      <c r="E596" s="2" t="str">
        <f>IFERROR(VLOOKUP(C596,'[1]11. Свод Перечней'!C:H,3,0),"")</f>
        <v/>
      </c>
      <c r="F596" s="2" t="str">
        <f>IFERROR(VLOOKUP(C596,'[1]11. Свод Перечней'!C:H,4,0),"")</f>
        <v/>
      </c>
      <c r="G596" s="3" t="str">
        <f>IFERROR(VLOOKUP(C596,'[1]11. Свод Перечней'!C:H,5,0),"")</f>
        <v/>
      </c>
      <c r="H596" s="2" t="str">
        <f>IF(LEN(IFERROR(VLOOKUP(C596,'[1]11. Свод Перечней'!C:H,6,0),""))&gt;1,IFERROR(VLOOKUP(C596,'[1]11. Свод Перечней'!C:H,6,0),""),"")</f>
        <v/>
      </c>
    </row>
    <row r="597" spans="1:8" ht="99.95" customHeight="1" x14ac:dyDescent="0.25">
      <c r="A597" s="2" t="str">
        <f>IF(LEN(C597)&gt;0,MAX($A$4:A596)+1,"")</f>
        <v/>
      </c>
      <c r="B597" s="4" t="str">
        <f>IFERROR(INDEX('[1]11. Свод Перечней'!B:C,MATCH(C597,'[1]11. Свод Перечней'!C:C,0),1),"")</f>
        <v/>
      </c>
      <c r="C597" s="2" t="str">
        <v/>
      </c>
      <c r="D597" s="2" t="str">
        <f>IFERROR(VLOOKUP(C597,'[1]11. Свод Перечней'!C:H,2,0),"")</f>
        <v/>
      </c>
      <c r="E597" s="2" t="str">
        <f>IFERROR(VLOOKUP(C597,'[1]11. Свод Перечней'!C:H,3,0),"")</f>
        <v/>
      </c>
      <c r="F597" s="2" t="str">
        <f>IFERROR(VLOOKUP(C597,'[1]11. Свод Перечней'!C:H,4,0),"")</f>
        <v/>
      </c>
      <c r="G597" s="3" t="str">
        <f>IFERROR(VLOOKUP(C597,'[1]11. Свод Перечней'!C:H,5,0),"")</f>
        <v/>
      </c>
      <c r="H597" s="2" t="str">
        <f>IF(LEN(IFERROR(VLOOKUP(C597,'[1]11. Свод Перечней'!C:H,6,0),""))&gt;1,IFERROR(VLOOKUP(C597,'[1]11. Свод Перечней'!C:H,6,0),""),"")</f>
        <v/>
      </c>
    </row>
    <row r="598" spans="1:8" ht="99.95" customHeight="1" x14ac:dyDescent="0.25">
      <c r="A598" s="2" t="str">
        <f>IF(LEN(C598)&gt;0,MAX($A$4:A597)+1,"")</f>
        <v/>
      </c>
      <c r="B598" s="4" t="str">
        <f>IFERROR(INDEX('[1]11. Свод Перечней'!B:C,MATCH(C598,'[1]11. Свод Перечней'!C:C,0),1),"")</f>
        <v/>
      </c>
      <c r="C598" s="2" t="str">
        <v/>
      </c>
      <c r="D598" s="2" t="str">
        <f>IFERROR(VLOOKUP(C598,'[1]11. Свод Перечней'!C:H,2,0),"")</f>
        <v/>
      </c>
      <c r="E598" s="2" t="str">
        <f>IFERROR(VLOOKUP(C598,'[1]11. Свод Перечней'!C:H,3,0),"")</f>
        <v/>
      </c>
      <c r="F598" s="2" t="str">
        <f>IFERROR(VLOOKUP(C598,'[1]11. Свод Перечней'!C:H,4,0),"")</f>
        <v/>
      </c>
      <c r="G598" s="3" t="str">
        <f>IFERROR(VLOOKUP(C598,'[1]11. Свод Перечней'!C:H,5,0),"")</f>
        <v/>
      </c>
      <c r="H598" s="2" t="str">
        <f>IF(LEN(IFERROR(VLOOKUP(C598,'[1]11. Свод Перечней'!C:H,6,0),""))&gt;1,IFERROR(VLOOKUP(C598,'[1]11. Свод Перечней'!C:H,6,0),""),"")</f>
        <v/>
      </c>
    </row>
    <row r="599" spans="1:8" ht="99.95" customHeight="1" x14ac:dyDescent="0.25">
      <c r="A599" s="2" t="str">
        <f>IF(LEN(C599)&gt;0,MAX($A$4:A598)+1,"")</f>
        <v/>
      </c>
      <c r="B599" s="4" t="str">
        <f>IFERROR(INDEX('[1]11. Свод Перечней'!B:C,MATCH(C599,'[1]11. Свод Перечней'!C:C,0),1),"")</f>
        <v/>
      </c>
      <c r="C599" s="2" t="str">
        <v/>
      </c>
      <c r="D599" s="2" t="str">
        <f>IFERROR(VLOOKUP(C599,'[1]11. Свод Перечней'!C:H,2,0),"")</f>
        <v/>
      </c>
      <c r="E599" s="2" t="str">
        <f>IFERROR(VLOOKUP(C599,'[1]11. Свод Перечней'!C:H,3,0),"")</f>
        <v/>
      </c>
      <c r="F599" s="2" t="str">
        <f>IFERROR(VLOOKUP(C599,'[1]11. Свод Перечней'!C:H,4,0),"")</f>
        <v/>
      </c>
      <c r="G599" s="3" t="str">
        <f>IFERROR(VLOOKUP(C599,'[1]11. Свод Перечней'!C:H,5,0),"")</f>
        <v/>
      </c>
      <c r="H599" s="2" t="str">
        <f>IF(LEN(IFERROR(VLOOKUP(C599,'[1]11. Свод Перечней'!C:H,6,0),""))&gt;1,IFERROR(VLOOKUP(C599,'[1]11. Свод Перечней'!C:H,6,0),""),"")</f>
        <v/>
      </c>
    </row>
    <row r="600" spans="1:8" ht="99.95" customHeight="1" x14ac:dyDescent="0.25">
      <c r="A600" s="2" t="str">
        <f>IF(LEN(C600)&gt;0,MAX($A$4:A599)+1,"")</f>
        <v/>
      </c>
      <c r="B600" s="4" t="str">
        <f>IFERROR(INDEX('[1]11. Свод Перечней'!B:C,MATCH(C600,'[1]11. Свод Перечней'!C:C,0),1),"")</f>
        <v/>
      </c>
      <c r="C600" s="2" t="str">
        <v/>
      </c>
      <c r="D600" s="2" t="str">
        <f>IFERROR(VLOOKUP(C600,'[1]11. Свод Перечней'!C:H,2,0),"")</f>
        <v/>
      </c>
      <c r="E600" s="2" t="str">
        <f>IFERROR(VLOOKUP(C600,'[1]11. Свод Перечней'!C:H,3,0),"")</f>
        <v/>
      </c>
      <c r="F600" s="2" t="str">
        <f>IFERROR(VLOOKUP(C600,'[1]11. Свод Перечней'!C:H,4,0),"")</f>
        <v/>
      </c>
      <c r="G600" s="3" t="str">
        <f>IFERROR(VLOOKUP(C600,'[1]11. Свод Перечней'!C:H,5,0),"")</f>
        <v/>
      </c>
      <c r="H600" s="2" t="str">
        <f>IF(LEN(IFERROR(VLOOKUP(C600,'[1]11. Свод Перечней'!C:H,6,0),""))&gt;1,IFERROR(VLOOKUP(C600,'[1]11. Свод Перечней'!C:H,6,0),""),"")</f>
        <v/>
      </c>
    </row>
    <row r="601" spans="1:8" ht="99.95" customHeight="1" x14ac:dyDescent="0.25">
      <c r="A601" s="2" t="str">
        <f>IF(LEN(C601)&gt;0,MAX($A$4:A600)+1,"")</f>
        <v/>
      </c>
      <c r="B601" s="4" t="str">
        <f>IFERROR(INDEX('[1]11. Свод Перечней'!B:C,MATCH(C601,'[1]11. Свод Перечней'!C:C,0),1),"")</f>
        <v/>
      </c>
      <c r="C601" s="2" t="str">
        <v/>
      </c>
      <c r="D601" s="2" t="str">
        <f>IFERROR(VLOOKUP(C601,'[1]11. Свод Перечней'!C:H,2,0),"")</f>
        <v/>
      </c>
      <c r="E601" s="2" t="str">
        <f>IFERROR(VLOOKUP(C601,'[1]11. Свод Перечней'!C:H,3,0),"")</f>
        <v/>
      </c>
      <c r="F601" s="2" t="str">
        <f>IFERROR(VLOOKUP(C601,'[1]11. Свод Перечней'!C:H,4,0),"")</f>
        <v/>
      </c>
      <c r="G601" s="3" t="str">
        <f>IFERROR(VLOOKUP(C601,'[1]11. Свод Перечней'!C:H,5,0),"")</f>
        <v/>
      </c>
      <c r="H601" s="2" t="str">
        <f>IF(LEN(IFERROR(VLOOKUP(C601,'[1]11. Свод Перечней'!C:H,6,0),""))&gt;1,IFERROR(VLOOKUP(C601,'[1]11. Свод Перечней'!C:H,6,0),""),"")</f>
        <v/>
      </c>
    </row>
    <row r="602" spans="1:8" ht="99.95" customHeight="1" x14ac:dyDescent="0.25">
      <c r="A602" s="2" t="str">
        <f>IF(LEN(C602)&gt;0,MAX($A$4:A601)+1,"")</f>
        <v/>
      </c>
      <c r="B602" s="4" t="str">
        <f>IFERROR(INDEX('[1]11. Свод Перечней'!B:C,MATCH(C602,'[1]11. Свод Перечней'!C:C,0),1),"")</f>
        <v/>
      </c>
      <c r="C602" s="2" t="str">
        <v/>
      </c>
      <c r="D602" s="2" t="str">
        <f>IFERROR(VLOOKUP(C602,'[1]11. Свод Перечней'!C:H,2,0),"")</f>
        <v/>
      </c>
      <c r="E602" s="2" t="str">
        <f>IFERROR(VLOOKUP(C602,'[1]11. Свод Перечней'!C:H,3,0),"")</f>
        <v/>
      </c>
      <c r="F602" s="2" t="str">
        <f>IFERROR(VLOOKUP(C602,'[1]11. Свод Перечней'!C:H,4,0),"")</f>
        <v/>
      </c>
      <c r="G602" s="3" t="str">
        <f>IFERROR(VLOOKUP(C602,'[1]11. Свод Перечней'!C:H,5,0),"")</f>
        <v/>
      </c>
      <c r="H602" s="2" t="str">
        <f>IF(LEN(IFERROR(VLOOKUP(C602,'[1]11. Свод Перечней'!C:H,6,0),""))&gt;1,IFERROR(VLOOKUP(C602,'[1]11. Свод Перечней'!C:H,6,0),""),"")</f>
        <v/>
      </c>
    </row>
    <row r="603" spans="1:8" ht="99.95" customHeight="1" x14ac:dyDescent="0.25">
      <c r="A603" s="2" t="str">
        <f>IF(LEN(C603)&gt;0,MAX($A$4:A602)+1,"")</f>
        <v/>
      </c>
      <c r="B603" s="4" t="str">
        <f>IFERROR(INDEX('[1]11. Свод Перечней'!B:C,MATCH(C603,'[1]11. Свод Перечней'!C:C,0),1),"")</f>
        <v/>
      </c>
      <c r="C603" s="2" t="str">
        <v/>
      </c>
      <c r="D603" s="2" t="str">
        <f>IFERROR(VLOOKUP(C603,'[1]11. Свод Перечней'!C:H,2,0),"")</f>
        <v/>
      </c>
      <c r="E603" s="2" t="str">
        <f>IFERROR(VLOOKUP(C603,'[1]11. Свод Перечней'!C:H,3,0),"")</f>
        <v/>
      </c>
      <c r="F603" s="2" t="str">
        <f>IFERROR(VLOOKUP(C603,'[1]11. Свод Перечней'!C:H,4,0),"")</f>
        <v/>
      </c>
      <c r="G603" s="3" t="str">
        <f>IFERROR(VLOOKUP(C603,'[1]11. Свод Перечней'!C:H,5,0),"")</f>
        <v/>
      </c>
      <c r="H603" s="2" t="str">
        <f>IF(LEN(IFERROR(VLOOKUP(C603,'[1]11. Свод Перечней'!C:H,6,0),""))&gt;1,IFERROR(VLOOKUP(C603,'[1]11. Свод Перечней'!C:H,6,0),""),"")</f>
        <v/>
      </c>
    </row>
    <row r="604" spans="1:8" ht="99.95" customHeight="1" x14ac:dyDescent="0.25">
      <c r="A604" s="2" t="str">
        <f>IF(LEN(C604)&gt;0,MAX($A$4:A603)+1,"")</f>
        <v/>
      </c>
      <c r="B604" s="4" t="str">
        <f>IFERROR(INDEX('[1]11. Свод Перечней'!B:C,MATCH(C604,'[1]11. Свод Перечней'!C:C,0),1),"")</f>
        <v/>
      </c>
      <c r="C604" s="2" t="str">
        <v/>
      </c>
      <c r="D604" s="2" t="str">
        <f>IFERROR(VLOOKUP(C604,'[1]11. Свод Перечней'!C:H,2,0),"")</f>
        <v/>
      </c>
      <c r="E604" s="2" t="str">
        <f>IFERROR(VLOOKUP(C604,'[1]11. Свод Перечней'!C:H,3,0),"")</f>
        <v/>
      </c>
      <c r="F604" s="2" t="str">
        <f>IFERROR(VLOOKUP(C604,'[1]11. Свод Перечней'!C:H,4,0),"")</f>
        <v/>
      </c>
      <c r="G604" s="3" t="str">
        <f>IFERROR(VLOOKUP(C604,'[1]11. Свод Перечней'!C:H,5,0),"")</f>
        <v/>
      </c>
      <c r="H604" s="2" t="str">
        <f>IF(LEN(IFERROR(VLOOKUP(C604,'[1]11. Свод Перечней'!C:H,6,0),""))&gt;1,IFERROR(VLOOKUP(C604,'[1]11. Свод Перечней'!C:H,6,0),""),"")</f>
        <v/>
      </c>
    </row>
    <row r="605" spans="1:8" ht="99.95" customHeight="1" x14ac:dyDescent="0.25">
      <c r="A605" s="2" t="str">
        <f>IF(LEN(C605)&gt;0,MAX($A$4:A604)+1,"")</f>
        <v/>
      </c>
      <c r="B605" s="4" t="str">
        <f>IFERROR(INDEX('[1]11. Свод Перечней'!B:C,MATCH(C605,'[1]11. Свод Перечней'!C:C,0),1),"")</f>
        <v/>
      </c>
      <c r="C605" s="2" t="str">
        <v/>
      </c>
      <c r="D605" s="2" t="str">
        <f>IFERROR(VLOOKUP(C605,'[1]11. Свод Перечней'!C:H,2,0),"")</f>
        <v/>
      </c>
      <c r="E605" s="2" t="str">
        <f>IFERROR(VLOOKUP(C605,'[1]11. Свод Перечней'!C:H,3,0),"")</f>
        <v/>
      </c>
      <c r="F605" s="2" t="str">
        <f>IFERROR(VLOOKUP(C605,'[1]11. Свод Перечней'!C:H,4,0),"")</f>
        <v/>
      </c>
      <c r="G605" s="3" t="str">
        <f>IFERROR(VLOOKUP(C605,'[1]11. Свод Перечней'!C:H,5,0),"")</f>
        <v/>
      </c>
      <c r="H605" s="2" t="str">
        <f>IF(LEN(IFERROR(VLOOKUP(C605,'[1]11. Свод Перечней'!C:H,6,0),""))&gt;1,IFERROR(VLOOKUP(C605,'[1]11. Свод Перечней'!C:H,6,0),""),"")</f>
        <v/>
      </c>
    </row>
    <row r="606" spans="1:8" ht="99.95" customHeight="1" x14ac:dyDescent="0.25">
      <c r="A606" s="2" t="str">
        <f>IF(LEN(C606)&gt;0,MAX($A$4:A605)+1,"")</f>
        <v/>
      </c>
      <c r="B606" s="4" t="str">
        <f>IFERROR(INDEX('[1]11. Свод Перечней'!B:C,MATCH(C606,'[1]11. Свод Перечней'!C:C,0),1),"")</f>
        <v/>
      </c>
      <c r="C606" s="2" t="str">
        <v/>
      </c>
      <c r="D606" s="2" t="str">
        <f>IFERROR(VLOOKUP(C606,'[1]11. Свод Перечней'!C:H,2,0),"")</f>
        <v/>
      </c>
      <c r="E606" s="2" t="str">
        <f>IFERROR(VLOOKUP(C606,'[1]11. Свод Перечней'!C:H,3,0),"")</f>
        <v/>
      </c>
      <c r="F606" s="2" t="str">
        <f>IFERROR(VLOOKUP(C606,'[1]11. Свод Перечней'!C:H,4,0),"")</f>
        <v/>
      </c>
      <c r="G606" s="3" t="str">
        <f>IFERROR(VLOOKUP(C606,'[1]11. Свод Перечней'!C:H,5,0),"")</f>
        <v/>
      </c>
      <c r="H606" s="2" t="str">
        <f>IF(LEN(IFERROR(VLOOKUP(C606,'[1]11. Свод Перечней'!C:H,6,0),""))&gt;1,IFERROR(VLOOKUP(C606,'[1]11. Свод Перечней'!C:H,6,0),""),"")</f>
        <v/>
      </c>
    </row>
    <row r="607" spans="1:8" ht="99.95" customHeight="1" x14ac:dyDescent="0.25">
      <c r="A607" s="2" t="str">
        <f>IF(LEN(C607)&gt;0,MAX($A$4:A606)+1,"")</f>
        <v/>
      </c>
      <c r="B607" s="4" t="str">
        <f>IFERROR(INDEX('[1]11. Свод Перечней'!B:C,MATCH(C607,'[1]11. Свод Перечней'!C:C,0),1),"")</f>
        <v/>
      </c>
      <c r="C607" s="2" t="str">
        <v/>
      </c>
      <c r="D607" s="2" t="str">
        <f>IFERROR(VLOOKUP(C607,'[1]11. Свод Перечней'!C:H,2,0),"")</f>
        <v/>
      </c>
      <c r="E607" s="2" t="str">
        <f>IFERROR(VLOOKUP(C607,'[1]11. Свод Перечней'!C:H,3,0),"")</f>
        <v/>
      </c>
      <c r="F607" s="2" t="str">
        <f>IFERROR(VLOOKUP(C607,'[1]11. Свод Перечней'!C:H,4,0),"")</f>
        <v/>
      </c>
      <c r="G607" s="3" t="str">
        <f>IFERROR(VLOOKUP(C607,'[1]11. Свод Перечней'!C:H,5,0),"")</f>
        <v/>
      </c>
      <c r="H607" s="2" t="str">
        <f>IF(LEN(IFERROR(VLOOKUP(C607,'[1]11. Свод Перечней'!C:H,6,0),""))&gt;1,IFERROR(VLOOKUP(C607,'[1]11. Свод Перечней'!C:H,6,0),""),"")</f>
        <v/>
      </c>
    </row>
    <row r="608" spans="1:8" ht="99.95" customHeight="1" x14ac:dyDescent="0.25">
      <c r="A608" s="2" t="str">
        <f>IF(LEN(C608)&gt;0,MAX($A$4:A607)+1,"")</f>
        <v/>
      </c>
      <c r="B608" s="4" t="str">
        <f>IFERROR(INDEX('[1]11. Свод Перечней'!B:C,MATCH(C608,'[1]11. Свод Перечней'!C:C,0),1),"")</f>
        <v/>
      </c>
      <c r="C608" s="2" t="str">
        <v/>
      </c>
      <c r="D608" s="2" t="str">
        <f>IFERROR(VLOOKUP(C608,'[1]11. Свод Перечней'!C:H,2,0),"")</f>
        <v/>
      </c>
      <c r="E608" s="2" t="str">
        <f>IFERROR(VLOOKUP(C608,'[1]11. Свод Перечней'!C:H,3,0),"")</f>
        <v/>
      </c>
      <c r="F608" s="2" t="str">
        <f>IFERROR(VLOOKUP(C608,'[1]11. Свод Перечней'!C:H,4,0),"")</f>
        <v/>
      </c>
      <c r="G608" s="3" t="str">
        <f>IFERROR(VLOOKUP(C608,'[1]11. Свод Перечней'!C:H,5,0),"")</f>
        <v/>
      </c>
      <c r="H608" s="2" t="str">
        <f>IF(LEN(IFERROR(VLOOKUP(C608,'[1]11. Свод Перечней'!C:H,6,0),""))&gt;1,IFERROR(VLOOKUP(C608,'[1]11. Свод Перечней'!C:H,6,0),""),"")</f>
        <v/>
      </c>
    </row>
    <row r="609" spans="1:8" ht="99.95" customHeight="1" x14ac:dyDescent="0.25">
      <c r="A609" s="2" t="str">
        <f>IF(LEN(C609)&gt;0,MAX($A$4:A608)+1,"")</f>
        <v/>
      </c>
      <c r="B609" s="4" t="str">
        <f>IFERROR(INDEX('[1]11. Свод Перечней'!B:C,MATCH(C609,'[1]11. Свод Перечней'!C:C,0),1),"")</f>
        <v/>
      </c>
      <c r="C609" s="2" t="str">
        <v/>
      </c>
      <c r="D609" s="2" t="str">
        <f>IFERROR(VLOOKUP(C609,'[1]11. Свод Перечней'!C:H,2,0),"")</f>
        <v/>
      </c>
      <c r="E609" s="2" t="str">
        <f>IFERROR(VLOOKUP(C609,'[1]11. Свод Перечней'!C:H,3,0),"")</f>
        <v/>
      </c>
      <c r="F609" s="2" t="str">
        <f>IFERROR(VLOOKUP(C609,'[1]11. Свод Перечней'!C:H,4,0),"")</f>
        <v/>
      </c>
      <c r="G609" s="3" t="str">
        <f>IFERROR(VLOOKUP(C609,'[1]11. Свод Перечней'!C:H,5,0),"")</f>
        <v/>
      </c>
      <c r="H609" s="2" t="str">
        <f>IF(LEN(IFERROR(VLOOKUP(C609,'[1]11. Свод Перечней'!C:H,6,0),""))&gt;1,IFERROR(VLOOKUP(C609,'[1]11. Свод Перечней'!C:H,6,0),""),"")</f>
        <v/>
      </c>
    </row>
    <row r="610" spans="1:8" ht="99.95" customHeight="1" x14ac:dyDescent="0.25">
      <c r="A610" s="2" t="str">
        <f>IF(LEN(C610)&gt;0,MAX($A$4:A609)+1,"")</f>
        <v/>
      </c>
      <c r="B610" s="4" t="str">
        <f>IFERROR(INDEX('[1]11. Свод Перечней'!B:C,MATCH(C610,'[1]11. Свод Перечней'!C:C,0),1),"")</f>
        <v/>
      </c>
      <c r="C610" s="2" t="str">
        <v/>
      </c>
      <c r="D610" s="2" t="str">
        <f>IFERROR(VLOOKUP(C610,'[1]11. Свод Перечней'!C:H,2,0),"")</f>
        <v/>
      </c>
      <c r="E610" s="2" t="str">
        <f>IFERROR(VLOOKUP(C610,'[1]11. Свод Перечней'!C:H,3,0),"")</f>
        <v/>
      </c>
      <c r="F610" s="2" t="str">
        <f>IFERROR(VLOOKUP(C610,'[1]11. Свод Перечней'!C:H,4,0),"")</f>
        <v/>
      </c>
      <c r="G610" s="3" t="str">
        <f>IFERROR(VLOOKUP(C610,'[1]11. Свод Перечней'!C:H,5,0),"")</f>
        <v/>
      </c>
      <c r="H610" s="2" t="str">
        <f>IF(LEN(IFERROR(VLOOKUP(C610,'[1]11. Свод Перечней'!C:H,6,0),""))&gt;1,IFERROR(VLOOKUP(C610,'[1]11. Свод Перечней'!C:H,6,0),""),"")</f>
        <v/>
      </c>
    </row>
    <row r="611" spans="1:8" ht="99.95" customHeight="1" x14ac:dyDescent="0.25">
      <c r="A611" s="2" t="str">
        <f>IF(LEN(C611)&gt;0,MAX($A$4:A610)+1,"")</f>
        <v/>
      </c>
      <c r="B611" s="4" t="str">
        <f>IFERROR(INDEX('[1]11. Свод Перечней'!B:C,MATCH(C611,'[1]11. Свод Перечней'!C:C,0),1),"")</f>
        <v/>
      </c>
      <c r="C611" s="2" t="str">
        <v/>
      </c>
      <c r="D611" s="2" t="str">
        <f>IFERROR(VLOOKUP(C611,'[1]11. Свод Перечней'!C:H,2,0),"")</f>
        <v/>
      </c>
      <c r="E611" s="2" t="str">
        <f>IFERROR(VLOOKUP(C611,'[1]11. Свод Перечней'!C:H,3,0),"")</f>
        <v/>
      </c>
      <c r="F611" s="2" t="str">
        <f>IFERROR(VLOOKUP(C611,'[1]11. Свод Перечней'!C:H,4,0),"")</f>
        <v/>
      </c>
      <c r="G611" s="3" t="str">
        <f>IFERROR(VLOOKUP(C611,'[1]11. Свод Перечней'!C:H,5,0),"")</f>
        <v/>
      </c>
      <c r="H611" s="2" t="str">
        <f>IF(LEN(IFERROR(VLOOKUP(C611,'[1]11. Свод Перечней'!C:H,6,0),""))&gt;1,IFERROR(VLOOKUP(C611,'[1]11. Свод Перечней'!C:H,6,0),""),"")</f>
        <v/>
      </c>
    </row>
    <row r="612" spans="1:8" ht="99.95" customHeight="1" x14ac:dyDescent="0.25">
      <c r="A612" s="2" t="str">
        <f>IF(LEN(C612)&gt;0,MAX($A$4:A611)+1,"")</f>
        <v/>
      </c>
      <c r="B612" s="4" t="str">
        <f>IFERROR(INDEX('[1]11. Свод Перечней'!B:C,MATCH(C612,'[1]11. Свод Перечней'!C:C,0),1),"")</f>
        <v/>
      </c>
      <c r="C612" s="2" t="str">
        <v/>
      </c>
      <c r="D612" s="2" t="str">
        <f>IFERROR(VLOOKUP(C612,'[1]11. Свод Перечней'!C:H,2,0),"")</f>
        <v/>
      </c>
      <c r="E612" s="2" t="str">
        <f>IFERROR(VLOOKUP(C612,'[1]11. Свод Перечней'!C:H,3,0),"")</f>
        <v/>
      </c>
      <c r="F612" s="2" t="str">
        <f>IFERROR(VLOOKUP(C612,'[1]11. Свод Перечней'!C:H,4,0),"")</f>
        <v/>
      </c>
      <c r="G612" s="3" t="str">
        <f>IFERROR(VLOOKUP(C612,'[1]11. Свод Перечней'!C:H,5,0),"")</f>
        <v/>
      </c>
      <c r="H612" s="2" t="str">
        <f>IF(LEN(IFERROR(VLOOKUP(C612,'[1]11. Свод Перечней'!C:H,6,0),""))&gt;1,IFERROR(VLOOKUP(C612,'[1]11. Свод Перечней'!C:H,6,0),""),"")</f>
        <v/>
      </c>
    </row>
    <row r="613" spans="1:8" ht="99.95" customHeight="1" x14ac:dyDescent="0.25">
      <c r="A613" s="2" t="str">
        <f>IF(LEN(C613)&gt;0,MAX($A$4:A612)+1,"")</f>
        <v/>
      </c>
      <c r="B613" s="4" t="str">
        <f>IFERROR(INDEX('[1]11. Свод Перечней'!B:C,MATCH(C613,'[1]11. Свод Перечней'!C:C,0),1),"")</f>
        <v/>
      </c>
      <c r="C613" s="2" t="str">
        <v/>
      </c>
      <c r="D613" s="2" t="str">
        <f>IFERROR(VLOOKUP(C613,'[1]11. Свод Перечней'!C:H,2,0),"")</f>
        <v/>
      </c>
      <c r="E613" s="2" t="str">
        <f>IFERROR(VLOOKUP(C613,'[1]11. Свод Перечней'!C:H,3,0),"")</f>
        <v/>
      </c>
      <c r="F613" s="2" t="str">
        <f>IFERROR(VLOOKUP(C613,'[1]11. Свод Перечней'!C:H,4,0),"")</f>
        <v/>
      </c>
      <c r="G613" s="3" t="str">
        <f>IFERROR(VLOOKUP(C613,'[1]11. Свод Перечней'!C:H,5,0),"")</f>
        <v/>
      </c>
      <c r="H613" s="2" t="str">
        <f>IF(LEN(IFERROR(VLOOKUP(C613,'[1]11. Свод Перечней'!C:H,6,0),""))&gt;1,IFERROR(VLOOKUP(C613,'[1]11. Свод Перечней'!C:H,6,0),""),"")</f>
        <v/>
      </c>
    </row>
    <row r="614" spans="1:8" ht="99.95" customHeight="1" x14ac:dyDescent="0.25">
      <c r="A614" s="2" t="str">
        <f>IF(LEN(C614)&gt;0,MAX($A$4:A613)+1,"")</f>
        <v/>
      </c>
      <c r="B614" s="4" t="str">
        <f>IFERROR(INDEX('[1]11. Свод Перечней'!B:C,MATCH(C614,'[1]11. Свод Перечней'!C:C,0),1),"")</f>
        <v/>
      </c>
      <c r="C614" s="2" t="str">
        <v/>
      </c>
      <c r="D614" s="2" t="str">
        <f>IFERROR(VLOOKUP(C614,'[1]11. Свод Перечней'!C:H,2,0),"")</f>
        <v/>
      </c>
      <c r="E614" s="2" t="str">
        <f>IFERROR(VLOOKUP(C614,'[1]11. Свод Перечней'!C:H,3,0),"")</f>
        <v/>
      </c>
      <c r="F614" s="2" t="str">
        <f>IFERROR(VLOOKUP(C614,'[1]11. Свод Перечней'!C:H,4,0),"")</f>
        <v/>
      </c>
      <c r="G614" s="3" t="str">
        <f>IFERROR(VLOOKUP(C614,'[1]11. Свод Перечней'!C:H,5,0),"")</f>
        <v/>
      </c>
      <c r="H614" s="2" t="str">
        <f>IF(LEN(IFERROR(VLOOKUP(C614,'[1]11. Свод Перечней'!C:H,6,0),""))&gt;1,IFERROR(VLOOKUP(C614,'[1]11. Свод Перечней'!C:H,6,0),""),"")</f>
        <v/>
      </c>
    </row>
    <row r="615" spans="1:8" ht="99.95" customHeight="1" x14ac:dyDescent="0.25">
      <c r="A615" s="2" t="str">
        <f>IF(LEN(C615)&gt;0,MAX($A$4:A614)+1,"")</f>
        <v/>
      </c>
      <c r="B615" s="4" t="str">
        <f>IFERROR(INDEX('[1]11. Свод Перечней'!B:C,MATCH(C615,'[1]11. Свод Перечней'!C:C,0),1),"")</f>
        <v/>
      </c>
      <c r="C615" s="2" t="str">
        <v/>
      </c>
      <c r="D615" s="2" t="str">
        <f>IFERROR(VLOOKUP(C615,'[1]11. Свод Перечней'!C:H,2,0),"")</f>
        <v/>
      </c>
      <c r="E615" s="2" t="str">
        <f>IFERROR(VLOOKUP(C615,'[1]11. Свод Перечней'!C:H,3,0),"")</f>
        <v/>
      </c>
      <c r="F615" s="2" t="str">
        <f>IFERROR(VLOOKUP(C615,'[1]11. Свод Перечней'!C:H,4,0),"")</f>
        <v/>
      </c>
      <c r="G615" s="3" t="str">
        <f>IFERROR(VLOOKUP(C615,'[1]11. Свод Перечней'!C:H,5,0),"")</f>
        <v/>
      </c>
      <c r="H615" s="2" t="str">
        <f>IF(LEN(IFERROR(VLOOKUP(C615,'[1]11. Свод Перечней'!C:H,6,0),""))&gt;1,IFERROR(VLOOKUP(C615,'[1]11. Свод Перечней'!C:H,6,0),""),"")</f>
        <v/>
      </c>
    </row>
    <row r="616" spans="1:8" ht="99.95" customHeight="1" x14ac:dyDescent="0.25">
      <c r="A616" s="2" t="str">
        <f>IF(LEN(C616)&gt;0,MAX($A$4:A615)+1,"")</f>
        <v/>
      </c>
      <c r="B616" s="4" t="str">
        <f>IFERROR(INDEX('[1]11. Свод Перечней'!B:C,MATCH(C616,'[1]11. Свод Перечней'!C:C,0),1),"")</f>
        <v/>
      </c>
      <c r="C616" s="2" t="str">
        <v/>
      </c>
      <c r="D616" s="2" t="str">
        <f>IFERROR(VLOOKUP(C616,'[1]11. Свод Перечней'!C:H,2,0),"")</f>
        <v/>
      </c>
      <c r="E616" s="2" t="str">
        <f>IFERROR(VLOOKUP(C616,'[1]11. Свод Перечней'!C:H,3,0),"")</f>
        <v/>
      </c>
      <c r="F616" s="2" t="str">
        <f>IFERROR(VLOOKUP(C616,'[1]11. Свод Перечней'!C:H,4,0),"")</f>
        <v/>
      </c>
      <c r="G616" s="3" t="str">
        <f>IFERROR(VLOOKUP(C616,'[1]11. Свод Перечней'!C:H,5,0),"")</f>
        <v/>
      </c>
      <c r="H616" s="2" t="str">
        <f>IF(LEN(IFERROR(VLOOKUP(C616,'[1]11. Свод Перечней'!C:H,6,0),""))&gt;1,IFERROR(VLOOKUP(C616,'[1]11. Свод Перечней'!C:H,6,0),""),"")</f>
        <v/>
      </c>
    </row>
    <row r="617" spans="1:8" ht="99.95" customHeight="1" x14ac:dyDescent="0.25">
      <c r="A617" s="2" t="str">
        <f>IF(LEN(C617)&gt;0,MAX($A$4:A616)+1,"")</f>
        <v/>
      </c>
      <c r="B617" s="4" t="str">
        <f>IFERROR(INDEX('[1]11. Свод Перечней'!B:C,MATCH(C617,'[1]11. Свод Перечней'!C:C,0),1),"")</f>
        <v/>
      </c>
      <c r="C617" s="2" t="str">
        <v/>
      </c>
      <c r="D617" s="2" t="str">
        <f>IFERROR(VLOOKUP(C617,'[1]11. Свод Перечней'!C:H,2,0),"")</f>
        <v/>
      </c>
      <c r="E617" s="2" t="str">
        <f>IFERROR(VLOOKUP(C617,'[1]11. Свод Перечней'!C:H,3,0),"")</f>
        <v/>
      </c>
      <c r="F617" s="2" t="str">
        <f>IFERROR(VLOOKUP(C617,'[1]11. Свод Перечней'!C:H,4,0),"")</f>
        <v/>
      </c>
      <c r="G617" s="3" t="str">
        <f>IFERROR(VLOOKUP(C617,'[1]11. Свод Перечней'!C:H,5,0),"")</f>
        <v/>
      </c>
      <c r="H617" s="2" t="str">
        <f>IF(LEN(IFERROR(VLOOKUP(C617,'[1]11. Свод Перечней'!C:H,6,0),""))&gt;1,IFERROR(VLOOKUP(C617,'[1]11. Свод Перечней'!C:H,6,0),""),"")</f>
        <v/>
      </c>
    </row>
    <row r="618" spans="1:8" ht="99.95" customHeight="1" x14ac:dyDescent="0.25">
      <c r="A618" s="2" t="str">
        <f>IF(LEN(C618)&gt;0,MAX($A$4:A617)+1,"")</f>
        <v/>
      </c>
      <c r="B618" s="4" t="str">
        <f>IFERROR(INDEX('[1]11. Свод Перечней'!B:C,MATCH(C618,'[1]11. Свод Перечней'!C:C,0),1),"")</f>
        <v/>
      </c>
      <c r="C618" s="2" t="str">
        <v/>
      </c>
      <c r="D618" s="2" t="str">
        <f>IFERROR(VLOOKUP(C618,'[1]11. Свод Перечней'!C:H,2,0),"")</f>
        <v/>
      </c>
      <c r="E618" s="2" t="str">
        <f>IFERROR(VLOOKUP(C618,'[1]11. Свод Перечней'!C:H,3,0),"")</f>
        <v/>
      </c>
      <c r="F618" s="2" t="str">
        <f>IFERROR(VLOOKUP(C618,'[1]11. Свод Перечней'!C:H,4,0),"")</f>
        <v/>
      </c>
      <c r="G618" s="3" t="str">
        <f>IFERROR(VLOOKUP(C618,'[1]11. Свод Перечней'!C:H,5,0),"")</f>
        <v/>
      </c>
      <c r="H618" s="2" t="str">
        <f>IF(LEN(IFERROR(VLOOKUP(C618,'[1]11. Свод Перечней'!C:H,6,0),""))&gt;1,IFERROR(VLOOKUP(C618,'[1]11. Свод Перечней'!C:H,6,0),""),"")</f>
        <v/>
      </c>
    </row>
    <row r="619" spans="1:8" ht="99.95" customHeight="1" x14ac:dyDescent="0.25">
      <c r="A619" s="2" t="str">
        <f>IF(LEN(C619)&gt;0,MAX($A$4:A618)+1,"")</f>
        <v/>
      </c>
      <c r="B619" s="4" t="str">
        <f>IFERROR(INDEX('[1]11. Свод Перечней'!B:C,MATCH(C619,'[1]11. Свод Перечней'!C:C,0),1),"")</f>
        <v/>
      </c>
      <c r="C619" s="2" t="str">
        <v/>
      </c>
      <c r="D619" s="2" t="str">
        <f>IFERROR(VLOOKUP(C619,'[1]11. Свод Перечней'!C:H,2,0),"")</f>
        <v/>
      </c>
      <c r="E619" s="2" t="str">
        <f>IFERROR(VLOOKUP(C619,'[1]11. Свод Перечней'!C:H,3,0),"")</f>
        <v/>
      </c>
      <c r="F619" s="2" t="str">
        <f>IFERROR(VLOOKUP(C619,'[1]11. Свод Перечней'!C:H,4,0),"")</f>
        <v/>
      </c>
      <c r="G619" s="3" t="str">
        <f>IFERROR(VLOOKUP(C619,'[1]11. Свод Перечней'!C:H,5,0),"")</f>
        <v/>
      </c>
      <c r="H619" s="2" t="str">
        <f>IF(LEN(IFERROR(VLOOKUP(C619,'[1]11. Свод Перечней'!C:H,6,0),""))&gt;1,IFERROR(VLOOKUP(C619,'[1]11. Свод Перечней'!C:H,6,0),""),"")</f>
        <v/>
      </c>
    </row>
    <row r="620" spans="1:8" ht="99.95" customHeight="1" x14ac:dyDescent="0.25">
      <c r="A620" s="2" t="str">
        <f>IF(LEN(C620)&gt;0,MAX($A$4:A619)+1,"")</f>
        <v/>
      </c>
      <c r="B620" s="4" t="str">
        <f>IFERROR(INDEX('[1]11. Свод Перечней'!B:C,MATCH(C620,'[1]11. Свод Перечней'!C:C,0),1),"")</f>
        <v/>
      </c>
      <c r="C620" s="2" t="str">
        <v/>
      </c>
      <c r="D620" s="2" t="str">
        <f>IFERROR(VLOOKUP(C620,'[1]11. Свод Перечней'!C:H,2,0),"")</f>
        <v/>
      </c>
      <c r="E620" s="2" t="str">
        <f>IFERROR(VLOOKUP(C620,'[1]11. Свод Перечней'!C:H,3,0),"")</f>
        <v/>
      </c>
      <c r="F620" s="2" t="str">
        <f>IFERROR(VLOOKUP(C620,'[1]11. Свод Перечней'!C:H,4,0),"")</f>
        <v/>
      </c>
      <c r="G620" s="3" t="str">
        <f>IFERROR(VLOOKUP(C620,'[1]11. Свод Перечней'!C:H,5,0),"")</f>
        <v/>
      </c>
      <c r="H620" s="2" t="str">
        <f>IF(LEN(IFERROR(VLOOKUP(C620,'[1]11. Свод Перечней'!C:H,6,0),""))&gt;1,IFERROR(VLOOKUP(C620,'[1]11. Свод Перечней'!C:H,6,0),""),"")</f>
        <v/>
      </c>
    </row>
    <row r="621" spans="1:8" ht="99.95" customHeight="1" x14ac:dyDescent="0.25">
      <c r="A621" s="2" t="str">
        <f>IF(LEN(C621)&gt;0,MAX($A$4:A620)+1,"")</f>
        <v/>
      </c>
      <c r="B621" s="4" t="str">
        <f>IFERROR(INDEX('[1]11. Свод Перечней'!B:C,MATCH(C621,'[1]11. Свод Перечней'!C:C,0),1),"")</f>
        <v/>
      </c>
      <c r="C621" s="2" t="str">
        <v/>
      </c>
      <c r="D621" s="2" t="str">
        <f>IFERROR(VLOOKUP(C621,'[1]11. Свод Перечней'!C:H,2,0),"")</f>
        <v/>
      </c>
      <c r="E621" s="2" t="str">
        <f>IFERROR(VLOOKUP(C621,'[1]11. Свод Перечней'!C:H,3,0),"")</f>
        <v/>
      </c>
      <c r="F621" s="2" t="str">
        <f>IFERROR(VLOOKUP(C621,'[1]11. Свод Перечней'!C:H,4,0),"")</f>
        <v/>
      </c>
      <c r="G621" s="3" t="str">
        <f>IFERROR(VLOOKUP(C621,'[1]11. Свод Перечней'!C:H,5,0),"")</f>
        <v/>
      </c>
      <c r="H621" s="2" t="str">
        <f>IF(LEN(IFERROR(VLOOKUP(C621,'[1]11. Свод Перечней'!C:H,6,0),""))&gt;1,IFERROR(VLOOKUP(C621,'[1]11. Свод Перечней'!C:H,6,0),""),"")</f>
        <v/>
      </c>
    </row>
    <row r="622" spans="1:8" ht="99.95" customHeight="1" x14ac:dyDescent="0.25">
      <c r="A622" s="2" t="str">
        <f>IF(LEN(C622)&gt;0,MAX($A$4:A621)+1,"")</f>
        <v/>
      </c>
      <c r="B622" s="4" t="str">
        <f>IFERROR(INDEX('[1]11. Свод Перечней'!B:C,MATCH(C622,'[1]11. Свод Перечней'!C:C,0),1),"")</f>
        <v/>
      </c>
      <c r="C622" s="2" t="str">
        <v/>
      </c>
      <c r="D622" s="2" t="str">
        <f>IFERROR(VLOOKUP(C622,'[1]11. Свод Перечней'!C:H,2,0),"")</f>
        <v/>
      </c>
      <c r="E622" s="2" t="str">
        <f>IFERROR(VLOOKUP(C622,'[1]11. Свод Перечней'!C:H,3,0),"")</f>
        <v/>
      </c>
      <c r="F622" s="2" t="str">
        <f>IFERROR(VLOOKUP(C622,'[1]11. Свод Перечней'!C:H,4,0),"")</f>
        <v/>
      </c>
      <c r="G622" s="3" t="str">
        <f>IFERROR(VLOOKUP(C622,'[1]11. Свод Перечней'!C:H,5,0),"")</f>
        <v/>
      </c>
      <c r="H622" s="2" t="str">
        <f>IF(LEN(IFERROR(VLOOKUP(C622,'[1]11. Свод Перечней'!C:H,6,0),""))&gt;1,IFERROR(VLOOKUP(C622,'[1]11. Свод Перечней'!C:H,6,0),""),"")</f>
        <v/>
      </c>
    </row>
    <row r="623" spans="1:8" ht="99.95" customHeight="1" x14ac:dyDescent="0.25">
      <c r="A623" s="2" t="str">
        <f>IF(LEN(C623)&gt;0,MAX($A$4:A622)+1,"")</f>
        <v/>
      </c>
      <c r="B623" s="4" t="str">
        <f>IFERROR(INDEX('[1]11. Свод Перечней'!B:C,MATCH(C623,'[1]11. Свод Перечней'!C:C,0),1),"")</f>
        <v/>
      </c>
      <c r="C623" s="2" t="str">
        <v/>
      </c>
      <c r="D623" s="2" t="str">
        <f>IFERROR(VLOOKUP(C623,'[1]11. Свод Перечней'!C:H,2,0),"")</f>
        <v/>
      </c>
      <c r="E623" s="2" t="str">
        <f>IFERROR(VLOOKUP(C623,'[1]11. Свод Перечней'!C:H,3,0),"")</f>
        <v/>
      </c>
      <c r="F623" s="2" t="str">
        <f>IFERROR(VLOOKUP(C623,'[1]11. Свод Перечней'!C:H,4,0),"")</f>
        <v/>
      </c>
      <c r="G623" s="3" t="str">
        <f>IFERROR(VLOOKUP(C623,'[1]11. Свод Перечней'!C:H,5,0),"")</f>
        <v/>
      </c>
      <c r="H623" s="2" t="str">
        <f>IF(LEN(IFERROR(VLOOKUP(C623,'[1]11. Свод Перечней'!C:H,6,0),""))&gt;1,IFERROR(VLOOKUP(C623,'[1]11. Свод Перечней'!C:H,6,0),""),"")</f>
        <v/>
      </c>
    </row>
    <row r="624" spans="1:8" ht="99.95" customHeight="1" x14ac:dyDescent="0.25">
      <c r="A624" s="2" t="str">
        <f>IF(LEN(C624)&gt;0,MAX($A$4:A623)+1,"")</f>
        <v/>
      </c>
      <c r="B624" s="4" t="str">
        <f>IFERROR(INDEX('[1]11. Свод Перечней'!B:C,MATCH(C624,'[1]11. Свод Перечней'!C:C,0),1),"")</f>
        <v/>
      </c>
      <c r="C624" s="2" t="str">
        <v/>
      </c>
      <c r="D624" s="2" t="str">
        <f>IFERROR(VLOOKUP(C624,'[1]11. Свод Перечней'!C:H,2,0),"")</f>
        <v/>
      </c>
      <c r="E624" s="2" t="str">
        <f>IFERROR(VLOOKUP(C624,'[1]11. Свод Перечней'!C:H,3,0),"")</f>
        <v/>
      </c>
      <c r="F624" s="2" t="str">
        <f>IFERROR(VLOOKUP(C624,'[1]11. Свод Перечней'!C:H,4,0),"")</f>
        <v/>
      </c>
      <c r="G624" s="3" t="str">
        <f>IFERROR(VLOOKUP(C624,'[1]11. Свод Перечней'!C:H,5,0),"")</f>
        <v/>
      </c>
      <c r="H624" s="2" t="str">
        <f>IF(LEN(IFERROR(VLOOKUP(C624,'[1]11. Свод Перечней'!C:H,6,0),""))&gt;1,IFERROR(VLOOKUP(C624,'[1]11. Свод Перечней'!C:H,6,0),""),"")</f>
        <v/>
      </c>
    </row>
    <row r="625" spans="1:8" ht="99.95" customHeight="1" x14ac:dyDescent="0.25">
      <c r="A625" s="2" t="str">
        <f>IF(LEN(C625)&gt;0,MAX($A$4:A624)+1,"")</f>
        <v/>
      </c>
      <c r="B625" s="4" t="str">
        <f>IFERROR(INDEX('[1]11. Свод Перечней'!B:C,MATCH(C625,'[1]11. Свод Перечней'!C:C,0),1),"")</f>
        <v/>
      </c>
      <c r="C625" s="2" t="str">
        <v/>
      </c>
      <c r="D625" s="2" t="str">
        <f>IFERROR(VLOOKUP(C625,'[1]11. Свод Перечней'!C:H,2,0),"")</f>
        <v/>
      </c>
      <c r="E625" s="2" t="str">
        <f>IFERROR(VLOOKUP(C625,'[1]11. Свод Перечней'!C:H,3,0),"")</f>
        <v/>
      </c>
      <c r="F625" s="2" t="str">
        <f>IFERROR(VLOOKUP(C625,'[1]11. Свод Перечней'!C:H,4,0),"")</f>
        <v/>
      </c>
      <c r="G625" s="3" t="str">
        <f>IFERROR(VLOOKUP(C625,'[1]11. Свод Перечней'!C:H,5,0),"")</f>
        <v/>
      </c>
      <c r="H625" s="2" t="str">
        <f>IF(LEN(IFERROR(VLOOKUP(C625,'[1]11. Свод Перечней'!C:H,6,0),""))&gt;1,IFERROR(VLOOKUP(C625,'[1]11. Свод Перечней'!C:H,6,0),""),"")</f>
        <v/>
      </c>
    </row>
    <row r="626" spans="1:8" ht="99.95" customHeight="1" x14ac:dyDescent="0.25">
      <c r="A626" s="2" t="str">
        <f>IF(LEN(C626)&gt;0,MAX($A$4:A625)+1,"")</f>
        <v/>
      </c>
      <c r="B626" s="4" t="str">
        <f>IFERROR(INDEX('[1]11. Свод Перечней'!B:C,MATCH(C626,'[1]11. Свод Перечней'!C:C,0),1),"")</f>
        <v/>
      </c>
      <c r="C626" s="2" t="str">
        <v/>
      </c>
      <c r="D626" s="2" t="str">
        <f>IFERROR(VLOOKUP(C626,'[1]11. Свод Перечней'!C:H,2,0),"")</f>
        <v/>
      </c>
      <c r="E626" s="2" t="str">
        <f>IFERROR(VLOOKUP(C626,'[1]11. Свод Перечней'!C:H,3,0),"")</f>
        <v/>
      </c>
      <c r="F626" s="2" t="str">
        <f>IFERROR(VLOOKUP(C626,'[1]11. Свод Перечней'!C:H,4,0),"")</f>
        <v/>
      </c>
      <c r="G626" s="3" t="str">
        <f>IFERROR(VLOOKUP(C626,'[1]11. Свод Перечней'!C:H,5,0),"")</f>
        <v/>
      </c>
      <c r="H626" s="2" t="str">
        <f>IF(LEN(IFERROR(VLOOKUP(C626,'[1]11. Свод Перечней'!C:H,6,0),""))&gt;1,IFERROR(VLOOKUP(C626,'[1]11. Свод Перечней'!C:H,6,0),""),"")</f>
        <v/>
      </c>
    </row>
    <row r="627" spans="1:8" ht="99.95" customHeight="1" x14ac:dyDescent="0.25">
      <c r="A627" s="2" t="str">
        <f>IF(LEN(C627)&gt;0,MAX($A$4:A626)+1,"")</f>
        <v/>
      </c>
      <c r="B627" s="4" t="str">
        <f>IFERROR(INDEX('[1]11. Свод Перечней'!B:C,MATCH(C627,'[1]11. Свод Перечней'!C:C,0),1),"")</f>
        <v/>
      </c>
      <c r="C627" s="2" t="str">
        <v/>
      </c>
      <c r="D627" s="2" t="str">
        <f>IFERROR(VLOOKUP(C627,'[1]11. Свод Перечней'!C:H,2,0),"")</f>
        <v/>
      </c>
      <c r="E627" s="2" t="str">
        <f>IFERROR(VLOOKUP(C627,'[1]11. Свод Перечней'!C:H,3,0),"")</f>
        <v/>
      </c>
      <c r="F627" s="2" t="str">
        <f>IFERROR(VLOOKUP(C627,'[1]11. Свод Перечней'!C:H,4,0),"")</f>
        <v/>
      </c>
      <c r="G627" s="3" t="str">
        <f>IFERROR(VLOOKUP(C627,'[1]11. Свод Перечней'!C:H,5,0),"")</f>
        <v/>
      </c>
      <c r="H627" s="2" t="str">
        <f>IF(LEN(IFERROR(VLOOKUP(C627,'[1]11. Свод Перечней'!C:H,6,0),""))&gt;1,IFERROR(VLOOKUP(C627,'[1]11. Свод Перечней'!C:H,6,0),""),"")</f>
        <v/>
      </c>
    </row>
    <row r="628" spans="1:8" ht="99.95" customHeight="1" x14ac:dyDescent="0.25">
      <c r="A628" s="2" t="str">
        <f>IF(LEN(C628)&gt;0,MAX($A$4:A627)+1,"")</f>
        <v/>
      </c>
      <c r="B628" s="4" t="str">
        <f>IFERROR(INDEX('[1]11. Свод Перечней'!B:C,MATCH(C628,'[1]11. Свод Перечней'!C:C,0),1),"")</f>
        <v/>
      </c>
      <c r="C628" s="2" t="str">
        <v/>
      </c>
      <c r="D628" s="2" t="str">
        <f>IFERROR(VLOOKUP(C628,'[1]11. Свод Перечней'!C:H,2,0),"")</f>
        <v/>
      </c>
      <c r="E628" s="2" t="str">
        <f>IFERROR(VLOOKUP(C628,'[1]11. Свод Перечней'!C:H,3,0),"")</f>
        <v/>
      </c>
      <c r="F628" s="2" t="str">
        <f>IFERROR(VLOOKUP(C628,'[1]11. Свод Перечней'!C:H,4,0),"")</f>
        <v/>
      </c>
      <c r="G628" s="3" t="str">
        <f>IFERROR(VLOOKUP(C628,'[1]11. Свод Перечней'!C:H,5,0),"")</f>
        <v/>
      </c>
      <c r="H628" s="2" t="str">
        <f>IF(LEN(IFERROR(VLOOKUP(C628,'[1]11. Свод Перечней'!C:H,6,0),""))&gt;1,IFERROR(VLOOKUP(C628,'[1]11. Свод Перечней'!C:H,6,0),""),"")</f>
        <v/>
      </c>
    </row>
    <row r="629" spans="1:8" ht="99.95" customHeight="1" x14ac:dyDescent="0.25">
      <c r="A629" s="2" t="str">
        <f>IF(LEN(C629)&gt;0,MAX($A$4:A628)+1,"")</f>
        <v/>
      </c>
      <c r="B629" s="4" t="str">
        <f>IFERROR(INDEX('[1]11. Свод Перечней'!B:C,MATCH(C629,'[1]11. Свод Перечней'!C:C,0),1),"")</f>
        <v/>
      </c>
      <c r="C629" s="2" t="str">
        <v/>
      </c>
      <c r="D629" s="2" t="str">
        <f>IFERROR(VLOOKUP(C629,'[1]11. Свод Перечней'!C:H,2,0),"")</f>
        <v/>
      </c>
      <c r="E629" s="2" t="str">
        <f>IFERROR(VLOOKUP(C629,'[1]11. Свод Перечней'!C:H,3,0),"")</f>
        <v/>
      </c>
      <c r="F629" s="2" t="str">
        <f>IFERROR(VLOOKUP(C629,'[1]11. Свод Перечней'!C:H,4,0),"")</f>
        <v/>
      </c>
      <c r="G629" s="3" t="str">
        <f>IFERROR(VLOOKUP(C629,'[1]11. Свод Перечней'!C:H,5,0),"")</f>
        <v/>
      </c>
      <c r="H629" s="2" t="str">
        <f>IF(LEN(IFERROR(VLOOKUP(C629,'[1]11. Свод Перечней'!C:H,6,0),""))&gt;1,IFERROR(VLOOKUP(C629,'[1]11. Свод Перечней'!C:H,6,0),""),"")</f>
        <v/>
      </c>
    </row>
    <row r="630" spans="1:8" ht="99.95" customHeight="1" x14ac:dyDescent="0.25">
      <c r="A630" s="2" t="str">
        <f>IF(LEN(C630)&gt;0,MAX($A$4:A629)+1,"")</f>
        <v/>
      </c>
      <c r="B630" s="4" t="str">
        <f>IFERROR(INDEX('[1]11. Свод Перечней'!B:C,MATCH(C630,'[1]11. Свод Перечней'!C:C,0),1),"")</f>
        <v/>
      </c>
      <c r="C630" s="2" t="str">
        <v/>
      </c>
      <c r="D630" s="2" t="str">
        <f>IFERROR(VLOOKUP(C630,'[1]11. Свод Перечней'!C:H,2,0),"")</f>
        <v/>
      </c>
      <c r="E630" s="2" t="str">
        <f>IFERROR(VLOOKUP(C630,'[1]11. Свод Перечней'!C:H,3,0),"")</f>
        <v/>
      </c>
      <c r="F630" s="2" t="str">
        <f>IFERROR(VLOOKUP(C630,'[1]11. Свод Перечней'!C:H,4,0),"")</f>
        <v/>
      </c>
      <c r="G630" s="3" t="str">
        <f>IFERROR(VLOOKUP(C630,'[1]11. Свод Перечней'!C:H,5,0),"")</f>
        <v/>
      </c>
      <c r="H630" s="2" t="str">
        <f>IF(LEN(IFERROR(VLOOKUP(C630,'[1]11. Свод Перечней'!C:H,6,0),""))&gt;1,IFERROR(VLOOKUP(C630,'[1]11. Свод Перечней'!C:H,6,0),""),"")</f>
        <v/>
      </c>
    </row>
    <row r="631" spans="1:8" ht="99.95" customHeight="1" x14ac:dyDescent="0.25">
      <c r="A631" s="2" t="str">
        <f>IF(LEN(C631)&gt;0,MAX($A$4:A630)+1,"")</f>
        <v/>
      </c>
      <c r="B631" s="4" t="str">
        <f>IFERROR(INDEX('[1]11. Свод Перечней'!B:C,MATCH(C631,'[1]11. Свод Перечней'!C:C,0),1),"")</f>
        <v/>
      </c>
      <c r="C631" s="2" t="str">
        <v/>
      </c>
      <c r="D631" s="2" t="str">
        <f>IFERROR(VLOOKUP(C631,'[1]11. Свод Перечней'!C:H,2,0),"")</f>
        <v/>
      </c>
      <c r="E631" s="2" t="str">
        <f>IFERROR(VLOOKUP(C631,'[1]11. Свод Перечней'!C:H,3,0),"")</f>
        <v/>
      </c>
      <c r="F631" s="2" t="str">
        <f>IFERROR(VLOOKUP(C631,'[1]11. Свод Перечней'!C:H,4,0),"")</f>
        <v/>
      </c>
      <c r="G631" s="3" t="str">
        <f>IFERROR(VLOOKUP(C631,'[1]11. Свод Перечней'!C:H,5,0),"")</f>
        <v/>
      </c>
      <c r="H631" s="2" t="str">
        <f>IF(LEN(IFERROR(VLOOKUP(C631,'[1]11. Свод Перечней'!C:H,6,0),""))&gt;1,IFERROR(VLOOKUP(C631,'[1]11. Свод Перечней'!C:H,6,0),""),"")</f>
        <v/>
      </c>
    </row>
    <row r="632" spans="1:8" ht="99.95" customHeight="1" x14ac:dyDescent="0.25">
      <c r="A632" s="2" t="str">
        <f>IF(LEN(C632)&gt;0,MAX($A$4:A631)+1,"")</f>
        <v/>
      </c>
      <c r="B632" s="4" t="str">
        <f>IFERROR(INDEX('[1]11. Свод Перечней'!B:C,MATCH(C632,'[1]11. Свод Перечней'!C:C,0),1),"")</f>
        <v/>
      </c>
      <c r="C632" s="2" t="str">
        <v/>
      </c>
      <c r="D632" s="2" t="str">
        <f>IFERROR(VLOOKUP(C632,'[1]11. Свод Перечней'!C:H,2,0),"")</f>
        <v/>
      </c>
      <c r="E632" s="2" t="str">
        <f>IFERROR(VLOOKUP(C632,'[1]11. Свод Перечней'!C:H,3,0),"")</f>
        <v/>
      </c>
      <c r="F632" s="2" t="str">
        <f>IFERROR(VLOOKUP(C632,'[1]11. Свод Перечней'!C:H,4,0),"")</f>
        <v/>
      </c>
      <c r="G632" s="3" t="str">
        <f>IFERROR(VLOOKUP(C632,'[1]11. Свод Перечней'!C:H,5,0),"")</f>
        <v/>
      </c>
      <c r="H632" s="2" t="str">
        <f>IF(LEN(IFERROR(VLOOKUP(C632,'[1]11. Свод Перечней'!C:H,6,0),""))&gt;1,IFERROR(VLOOKUP(C632,'[1]11. Свод Перечней'!C:H,6,0),""),"")</f>
        <v/>
      </c>
    </row>
    <row r="633" spans="1:8" ht="99.95" customHeight="1" x14ac:dyDescent="0.25">
      <c r="A633" s="2" t="str">
        <f>IF(LEN(C633)&gt;0,MAX($A$4:A632)+1,"")</f>
        <v/>
      </c>
      <c r="B633" s="4" t="str">
        <f>IFERROR(INDEX('[1]11. Свод Перечней'!B:C,MATCH(C633,'[1]11. Свод Перечней'!C:C,0),1),"")</f>
        <v/>
      </c>
      <c r="C633" s="2" t="str">
        <v/>
      </c>
      <c r="D633" s="2" t="str">
        <f>IFERROR(VLOOKUP(C633,'[1]11. Свод Перечней'!C:H,2,0),"")</f>
        <v/>
      </c>
      <c r="E633" s="2" t="str">
        <f>IFERROR(VLOOKUP(C633,'[1]11. Свод Перечней'!C:H,3,0),"")</f>
        <v/>
      </c>
      <c r="F633" s="2" t="str">
        <f>IFERROR(VLOOKUP(C633,'[1]11. Свод Перечней'!C:H,4,0),"")</f>
        <v/>
      </c>
      <c r="G633" s="3" t="str">
        <f>IFERROR(VLOOKUP(C633,'[1]11. Свод Перечней'!C:H,5,0),"")</f>
        <v/>
      </c>
      <c r="H633" s="2" t="str">
        <f>IF(LEN(IFERROR(VLOOKUP(C633,'[1]11. Свод Перечней'!C:H,6,0),""))&gt;1,IFERROR(VLOOKUP(C633,'[1]11. Свод Перечней'!C:H,6,0),""),"")</f>
        <v/>
      </c>
    </row>
    <row r="634" spans="1:8" ht="99.95" customHeight="1" x14ac:dyDescent="0.25">
      <c r="A634" s="2" t="str">
        <f>IF(LEN(C634)&gt;0,MAX($A$4:A633)+1,"")</f>
        <v/>
      </c>
      <c r="B634" s="4" t="str">
        <f>IFERROR(INDEX('[1]11. Свод Перечней'!B:C,MATCH(C634,'[1]11. Свод Перечней'!C:C,0),1),"")</f>
        <v/>
      </c>
      <c r="C634" s="2" t="str">
        <v/>
      </c>
      <c r="D634" s="2" t="str">
        <f>IFERROR(VLOOKUP(C634,'[1]11. Свод Перечней'!C:H,2,0),"")</f>
        <v/>
      </c>
      <c r="E634" s="2" t="str">
        <f>IFERROR(VLOOKUP(C634,'[1]11. Свод Перечней'!C:H,3,0),"")</f>
        <v/>
      </c>
      <c r="F634" s="2" t="str">
        <f>IFERROR(VLOOKUP(C634,'[1]11. Свод Перечней'!C:H,4,0),"")</f>
        <v/>
      </c>
      <c r="G634" s="3" t="str">
        <f>IFERROR(VLOOKUP(C634,'[1]11. Свод Перечней'!C:H,5,0),"")</f>
        <v/>
      </c>
      <c r="H634" s="2" t="str">
        <f>IF(LEN(IFERROR(VLOOKUP(C634,'[1]11. Свод Перечней'!C:H,6,0),""))&gt;1,IFERROR(VLOOKUP(C634,'[1]11. Свод Перечней'!C:H,6,0),""),"")</f>
        <v/>
      </c>
    </row>
    <row r="635" spans="1:8" ht="99.95" customHeight="1" x14ac:dyDescent="0.25">
      <c r="A635" s="2" t="str">
        <f>IF(LEN(C635)&gt;0,MAX($A$4:A634)+1,"")</f>
        <v/>
      </c>
      <c r="B635" s="4" t="str">
        <f>IFERROR(INDEX('[1]11. Свод Перечней'!B:C,MATCH(C635,'[1]11. Свод Перечней'!C:C,0),1),"")</f>
        <v/>
      </c>
      <c r="C635" s="2" t="str">
        <v/>
      </c>
      <c r="D635" s="2" t="str">
        <f>IFERROR(VLOOKUP(C635,'[1]11. Свод Перечней'!C:H,2,0),"")</f>
        <v/>
      </c>
      <c r="E635" s="2" t="str">
        <f>IFERROR(VLOOKUP(C635,'[1]11. Свод Перечней'!C:H,3,0),"")</f>
        <v/>
      </c>
      <c r="F635" s="2" t="str">
        <f>IFERROR(VLOOKUP(C635,'[1]11. Свод Перечней'!C:H,4,0),"")</f>
        <v/>
      </c>
      <c r="G635" s="3" t="str">
        <f>IFERROR(VLOOKUP(C635,'[1]11. Свод Перечней'!C:H,5,0),"")</f>
        <v/>
      </c>
      <c r="H635" s="2" t="str">
        <f>IF(LEN(IFERROR(VLOOKUP(C635,'[1]11. Свод Перечней'!C:H,6,0),""))&gt;1,IFERROR(VLOOKUP(C635,'[1]11. Свод Перечней'!C:H,6,0),""),"")</f>
        <v/>
      </c>
    </row>
    <row r="636" spans="1:8" ht="99.95" customHeight="1" x14ac:dyDescent="0.25">
      <c r="A636" s="2" t="str">
        <f>IF(LEN(C636)&gt;0,MAX($A$4:A635)+1,"")</f>
        <v/>
      </c>
      <c r="B636" s="4" t="str">
        <f>IFERROR(INDEX('[1]11. Свод Перечней'!B:C,MATCH(C636,'[1]11. Свод Перечней'!C:C,0),1),"")</f>
        <v/>
      </c>
      <c r="C636" s="2" t="str">
        <v/>
      </c>
      <c r="D636" s="2" t="str">
        <f>IFERROR(VLOOKUP(C636,'[1]11. Свод Перечней'!C:H,2,0),"")</f>
        <v/>
      </c>
      <c r="E636" s="2" t="str">
        <f>IFERROR(VLOOKUP(C636,'[1]11. Свод Перечней'!C:H,3,0),"")</f>
        <v/>
      </c>
      <c r="F636" s="2" t="str">
        <f>IFERROR(VLOOKUP(C636,'[1]11. Свод Перечней'!C:H,4,0),"")</f>
        <v/>
      </c>
      <c r="G636" s="3" t="str">
        <f>IFERROR(VLOOKUP(C636,'[1]11. Свод Перечней'!C:H,5,0),"")</f>
        <v/>
      </c>
      <c r="H636" s="2" t="str">
        <f>IF(LEN(IFERROR(VLOOKUP(C636,'[1]11. Свод Перечней'!C:H,6,0),""))&gt;1,IFERROR(VLOOKUP(C636,'[1]11. Свод Перечней'!C:H,6,0),""),"")</f>
        <v/>
      </c>
    </row>
    <row r="637" spans="1:8" ht="99.95" customHeight="1" x14ac:dyDescent="0.25">
      <c r="A637" s="2" t="str">
        <f>IF(LEN(C637)&gt;0,MAX($A$4:A636)+1,"")</f>
        <v/>
      </c>
      <c r="B637" s="4" t="str">
        <f>IFERROR(INDEX('[1]11. Свод Перечней'!B:C,MATCH(C637,'[1]11. Свод Перечней'!C:C,0),1),"")</f>
        <v/>
      </c>
      <c r="C637" s="2" t="str">
        <v/>
      </c>
      <c r="D637" s="2" t="str">
        <f>IFERROR(VLOOKUP(C637,'[1]11. Свод Перечней'!C:H,2,0),"")</f>
        <v/>
      </c>
      <c r="E637" s="2" t="str">
        <f>IFERROR(VLOOKUP(C637,'[1]11. Свод Перечней'!C:H,3,0),"")</f>
        <v/>
      </c>
      <c r="F637" s="2" t="str">
        <f>IFERROR(VLOOKUP(C637,'[1]11. Свод Перечней'!C:H,4,0),"")</f>
        <v/>
      </c>
      <c r="G637" s="3" t="str">
        <f>IFERROR(VLOOKUP(C637,'[1]11. Свод Перечней'!C:H,5,0),"")</f>
        <v/>
      </c>
      <c r="H637" s="2" t="str">
        <f>IF(LEN(IFERROR(VLOOKUP(C637,'[1]11. Свод Перечней'!C:H,6,0),""))&gt;1,IFERROR(VLOOKUP(C637,'[1]11. Свод Перечней'!C:H,6,0),""),"")</f>
        <v/>
      </c>
    </row>
    <row r="638" spans="1:8" ht="99.95" customHeight="1" x14ac:dyDescent="0.25">
      <c r="A638" s="2" t="str">
        <f>IF(LEN(C638)&gt;0,MAX($A$4:A637)+1,"")</f>
        <v/>
      </c>
      <c r="B638" s="4" t="str">
        <f>IFERROR(INDEX('[1]11. Свод Перечней'!B:C,MATCH(C638,'[1]11. Свод Перечней'!C:C,0),1),"")</f>
        <v/>
      </c>
      <c r="C638" s="2" t="str">
        <v/>
      </c>
      <c r="D638" s="2" t="str">
        <f>IFERROR(VLOOKUP(C638,'[1]11. Свод Перечней'!C:H,2,0),"")</f>
        <v/>
      </c>
      <c r="E638" s="2" t="str">
        <f>IFERROR(VLOOKUP(C638,'[1]11. Свод Перечней'!C:H,3,0),"")</f>
        <v/>
      </c>
      <c r="F638" s="2" t="str">
        <f>IFERROR(VLOOKUP(C638,'[1]11. Свод Перечней'!C:H,4,0),"")</f>
        <v/>
      </c>
      <c r="G638" s="3" t="str">
        <f>IFERROR(VLOOKUP(C638,'[1]11. Свод Перечней'!C:H,5,0),"")</f>
        <v/>
      </c>
      <c r="H638" s="2" t="str">
        <f>IF(LEN(IFERROR(VLOOKUP(C638,'[1]11. Свод Перечней'!C:H,6,0),""))&gt;1,IFERROR(VLOOKUP(C638,'[1]11. Свод Перечней'!C:H,6,0),""),"")</f>
        <v/>
      </c>
    </row>
    <row r="639" spans="1:8" ht="99.95" customHeight="1" x14ac:dyDescent="0.25">
      <c r="A639" s="2" t="str">
        <f>IF(LEN(C639)&gt;0,MAX($A$4:A638)+1,"")</f>
        <v/>
      </c>
      <c r="B639" s="4" t="str">
        <f>IFERROR(INDEX('[1]11. Свод Перечней'!B:C,MATCH(C639,'[1]11. Свод Перечней'!C:C,0),1),"")</f>
        <v/>
      </c>
      <c r="C639" s="2" t="str">
        <v/>
      </c>
      <c r="D639" s="2" t="str">
        <f>IFERROR(VLOOKUP(C639,'[1]11. Свод Перечней'!C:H,2,0),"")</f>
        <v/>
      </c>
      <c r="E639" s="2" t="str">
        <f>IFERROR(VLOOKUP(C639,'[1]11. Свод Перечней'!C:H,3,0),"")</f>
        <v/>
      </c>
      <c r="F639" s="2" t="str">
        <f>IFERROR(VLOOKUP(C639,'[1]11. Свод Перечней'!C:H,4,0),"")</f>
        <v/>
      </c>
      <c r="G639" s="3" t="str">
        <f>IFERROR(VLOOKUP(C639,'[1]11. Свод Перечней'!C:H,5,0),"")</f>
        <v/>
      </c>
      <c r="H639" s="2" t="str">
        <f>IF(LEN(IFERROR(VLOOKUP(C639,'[1]11. Свод Перечней'!C:H,6,0),""))&gt;1,IFERROR(VLOOKUP(C639,'[1]11. Свод Перечней'!C:H,6,0),""),"")</f>
        <v/>
      </c>
    </row>
    <row r="640" spans="1:8" ht="99.95" customHeight="1" x14ac:dyDescent="0.25">
      <c r="A640" s="2" t="str">
        <f>IF(LEN(C640)&gt;0,MAX($A$4:A639)+1,"")</f>
        <v/>
      </c>
      <c r="B640" s="4" t="str">
        <f>IFERROR(INDEX('[1]11. Свод Перечней'!B:C,MATCH(C640,'[1]11. Свод Перечней'!C:C,0),1),"")</f>
        <v/>
      </c>
      <c r="C640" s="2" t="str">
        <v/>
      </c>
      <c r="D640" s="2" t="str">
        <f>IFERROR(VLOOKUP(C640,'[1]11. Свод Перечней'!C:H,2,0),"")</f>
        <v/>
      </c>
      <c r="E640" s="2" t="str">
        <f>IFERROR(VLOOKUP(C640,'[1]11. Свод Перечней'!C:H,3,0),"")</f>
        <v/>
      </c>
      <c r="F640" s="2" t="str">
        <f>IFERROR(VLOOKUP(C640,'[1]11. Свод Перечней'!C:H,4,0),"")</f>
        <v/>
      </c>
      <c r="G640" s="3" t="str">
        <f>IFERROR(VLOOKUP(C640,'[1]11. Свод Перечней'!C:H,5,0),"")</f>
        <v/>
      </c>
      <c r="H640" s="2" t="str">
        <f>IF(LEN(IFERROR(VLOOKUP(C640,'[1]11. Свод Перечней'!C:H,6,0),""))&gt;1,IFERROR(VLOOKUP(C640,'[1]11. Свод Перечней'!C:H,6,0),""),"")</f>
        <v/>
      </c>
    </row>
    <row r="641" spans="1:8" ht="99.95" customHeight="1" x14ac:dyDescent="0.25">
      <c r="A641" s="2" t="str">
        <f>IF(LEN(C641)&gt;0,MAX($A$4:A640)+1,"")</f>
        <v/>
      </c>
      <c r="B641" s="4" t="str">
        <f>IFERROR(INDEX('[1]11. Свод Перечней'!B:C,MATCH(C641,'[1]11. Свод Перечней'!C:C,0),1),"")</f>
        <v/>
      </c>
      <c r="C641" s="2" t="str">
        <v/>
      </c>
      <c r="D641" s="2" t="str">
        <f>IFERROR(VLOOKUP(C641,'[1]11. Свод Перечней'!C:H,2,0),"")</f>
        <v/>
      </c>
      <c r="E641" s="2" t="str">
        <f>IFERROR(VLOOKUP(C641,'[1]11. Свод Перечней'!C:H,3,0),"")</f>
        <v/>
      </c>
      <c r="F641" s="2" t="str">
        <f>IFERROR(VLOOKUP(C641,'[1]11. Свод Перечней'!C:H,4,0),"")</f>
        <v/>
      </c>
      <c r="G641" s="3" t="str">
        <f>IFERROR(VLOOKUP(C641,'[1]11. Свод Перечней'!C:H,5,0),"")</f>
        <v/>
      </c>
      <c r="H641" s="2" t="str">
        <f>IF(LEN(IFERROR(VLOOKUP(C641,'[1]11. Свод Перечней'!C:H,6,0),""))&gt;1,IFERROR(VLOOKUP(C641,'[1]11. Свод Перечней'!C:H,6,0),""),"")</f>
        <v/>
      </c>
    </row>
    <row r="642" spans="1:8" ht="99.95" customHeight="1" x14ac:dyDescent="0.25">
      <c r="A642" s="2" t="str">
        <f>IF(LEN(C642)&gt;0,MAX($A$4:A641)+1,"")</f>
        <v/>
      </c>
      <c r="B642" s="4" t="str">
        <f>IFERROR(INDEX('[1]11. Свод Перечней'!B:C,MATCH(C642,'[1]11. Свод Перечней'!C:C,0),1),"")</f>
        <v/>
      </c>
      <c r="C642" s="2" t="str">
        <v/>
      </c>
      <c r="D642" s="2" t="str">
        <f>IFERROR(VLOOKUP(C642,'[1]11. Свод Перечней'!C:H,2,0),"")</f>
        <v/>
      </c>
      <c r="E642" s="2" t="str">
        <f>IFERROR(VLOOKUP(C642,'[1]11. Свод Перечней'!C:H,3,0),"")</f>
        <v/>
      </c>
      <c r="F642" s="2" t="str">
        <f>IFERROR(VLOOKUP(C642,'[1]11. Свод Перечней'!C:H,4,0),"")</f>
        <v/>
      </c>
      <c r="G642" s="3" t="str">
        <f>IFERROR(VLOOKUP(C642,'[1]11. Свод Перечней'!C:H,5,0),"")</f>
        <v/>
      </c>
      <c r="H642" s="2" t="str">
        <f>IF(LEN(IFERROR(VLOOKUP(C642,'[1]11. Свод Перечней'!C:H,6,0),""))&gt;1,IFERROR(VLOOKUP(C642,'[1]11. Свод Перечней'!C:H,6,0),""),"")</f>
        <v/>
      </c>
    </row>
    <row r="643" spans="1:8" ht="99.95" customHeight="1" x14ac:dyDescent="0.25">
      <c r="A643" s="2" t="str">
        <f>IF(LEN(C643)&gt;0,MAX($A$4:A642)+1,"")</f>
        <v/>
      </c>
      <c r="B643" s="4" t="str">
        <f>IFERROR(INDEX('[1]11. Свод Перечней'!B:C,MATCH(C643,'[1]11. Свод Перечней'!C:C,0),1),"")</f>
        <v/>
      </c>
      <c r="C643" s="2" t="str">
        <v/>
      </c>
      <c r="D643" s="2" t="str">
        <f>IFERROR(VLOOKUP(C643,'[1]11. Свод Перечней'!C:H,2,0),"")</f>
        <v/>
      </c>
      <c r="E643" s="2" t="str">
        <f>IFERROR(VLOOKUP(C643,'[1]11. Свод Перечней'!C:H,3,0),"")</f>
        <v/>
      </c>
      <c r="F643" s="2" t="str">
        <f>IFERROR(VLOOKUP(C643,'[1]11. Свод Перечней'!C:H,4,0),"")</f>
        <v/>
      </c>
      <c r="G643" s="3" t="str">
        <f>IFERROR(VLOOKUP(C643,'[1]11. Свод Перечней'!C:H,5,0),"")</f>
        <v/>
      </c>
      <c r="H643" s="2" t="str">
        <f>IF(LEN(IFERROR(VLOOKUP(C643,'[1]11. Свод Перечней'!C:H,6,0),""))&gt;1,IFERROR(VLOOKUP(C643,'[1]11. Свод Перечней'!C:H,6,0),""),"")</f>
        <v/>
      </c>
    </row>
    <row r="644" spans="1:8" ht="99.95" customHeight="1" x14ac:dyDescent="0.25">
      <c r="A644" s="2" t="str">
        <f>IF(LEN(C644)&gt;0,MAX($A$4:A643)+1,"")</f>
        <v/>
      </c>
      <c r="B644" s="4" t="str">
        <f>IFERROR(INDEX('[1]11. Свод Перечней'!B:C,MATCH(C644,'[1]11. Свод Перечней'!C:C,0),1),"")</f>
        <v/>
      </c>
      <c r="C644" s="2" t="str">
        <v/>
      </c>
      <c r="D644" s="2" t="str">
        <f>IFERROR(VLOOKUP(C644,'[1]11. Свод Перечней'!C:H,2,0),"")</f>
        <v/>
      </c>
      <c r="E644" s="2" t="str">
        <f>IFERROR(VLOOKUP(C644,'[1]11. Свод Перечней'!C:H,3,0),"")</f>
        <v/>
      </c>
      <c r="F644" s="2" t="str">
        <f>IFERROR(VLOOKUP(C644,'[1]11. Свод Перечней'!C:H,4,0),"")</f>
        <v/>
      </c>
      <c r="G644" s="3" t="str">
        <f>IFERROR(VLOOKUP(C644,'[1]11. Свод Перечней'!C:H,5,0),"")</f>
        <v/>
      </c>
      <c r="H644" s="2" t="str">
        <f>IF(LEN(IFERROR(VLOOKUP(C644,'[1]11. Свод Перечней'!C:H,6,0),""))&gt;1,IFERROR(VLOOKUP(C644,'[1]11. Свод Перечней'!C:H,6,0),""),"")</f>
        <v/>
      </c>
    </row>
    <row r="645" spans="1:8" ht="99.95" customHeight="1" x14ac:dyDescent="0.25">
      <c r="A645" s="2" t="str">
        <f>IF(LEN(C645)&gt;0,MAX($A$4:A644)+1,"")</f>
        <v/>
      </c>
      <c r="B645" s="4" t="str">
        <f>IFERROR(INDEX('[1]11. Свод Перечней'!B:C,MATCH(C645,'[1]11. Свод Перечней'!C:C,0),1),"")</f>
        <v/>
      </c>
      <c r="C645" s="2" t="str">
        <v/>
      </c>
      <c r="D645" s="2" t="str">
        <f>IFERROR(VLOOKUP(C645,'[1]11. Свод Перечней'!C:H,2,0),"")</f>
        <v/>
      </c>
      <c r="E645" s="2" t="str">
        <f>IFERROR(VLOOKUP(C645,'[1]11. Свод Перечней'!C:H,3,0),"")</f>
        <v/>
      </c>
      <c r="F645" s="2" t="str">
        <f>IFERROR(VLOOKUP(C645,'[1]11. Свод Перечней'!C:H,4,0),"")</f>
        <v/>
      </c>
      <c r="G645" s="3" t="str">
        <f>IFERROR(VLOOKUP(C645,'[1]11. Свод Перечней'!C:H,5,0),"")</f>
        <v/>
      </c>
      <c r="H645" s="2" t="str">
        <f>IF(LEN(IFERROR(VLOOKUP(C645,'[1]11. Свод Перечней'!C:H,6,0),""))&gt;1,IFERROR(VLOOKUP(C645,'[1]11. Свод Перечней'!C:H,6,0),""),"")</f>
        <v/>
      </c>
    </row>
    <row r="646" spans="1:8" ht="99.95" customHeight="1" x14ac:dyDescent="0.25">
      <c r="A646" s="2" t="str">
        <f>IF(LEN(C646)&gt;0,MAX($A$4:A645)+1,"")</f>
        <v/>
      </c>
      <c r="B646" s="4" t="str">
        <f>IFERROR(INDEX('[1]11. Свод Перечней'!B:C,MATCH(C646,'[1]11. Свод Перечней'!C:C,0),1),"")</f>
        <v/>
      </c>
      <c r="C646" s="2" t="str">
        <v/>
      </c>
      <c r="D646" s="2" t="str">
        <f>IFERROR(VLOOKUP(C646,'[1]11. Свод Перечней'!C:H,2,0),"")</f>
        <v/>
      </c>
      <c r="E646" s="2" t="str">
        <f>IFERROR(VLOOKUP(C646,'[1]11. Свод Перечней'!C:H,3,0),"")</f>
        <v/>
      </c>
      <c r="F646" s="2" t="str">
        <f>IFERROR(VLOOKUP(C646,'[1]11. Свод Перечней'!C:H,4,0),"")</f>
        <v/>
      </c>
      <c r="G646" s="3" t="str">
        <f>IFERROR(VLOOKUP(C646,'[1]11. Свод Перечней'!C:H,5,0),"")</f>
        <v/>
      </c>
      <c r="H646" s="2" t="str">
        <f>IF(LEN(IFERROR(VLOOKUP(C646,'[1]11. Свод Перечней'!C:H,6,0),""))&gt;1,IFERROR(VLOOKUP(C646,'[1]11. Свод Перечней'!C:H,6,0),""),"")</f>
        <v/>
      </c>
    </row>
    <row r="647" spans="1:8" ht="99.95" customHeight="1" x14ac:dyDescent="0.25">
      <c r="A647" s="2" t="str">
        <f>IF(LEN(C647)&gt;0,MAX($A$4:A646)+1,"")</f>
        <v/>
      </c>
      <c r="B647" s="4" t="str">
        <f>IFERROR(INDEX('[1]11. Свод Перечней'!B:C,MATCH(C647,'[1]11. Свод Перечней'!C:C,0),1),"")</f>
        <v/>
      </c>
      <c r="C647" s="2" t="str">
        <v/>
      </c>
      <c r="D647" s="2" t="str">
        <f>IFERROR(VLOOKUP(C647,'[1]11. Свод Перечней'!C:H,2,0),"")</f>
        <v/>
      </c>
      <c r="E647" s="2" t="str">
        <f>IFERROR(VLOOKUP(C647,'[1]11. Свод Перечней'!C:H,3,0),"")</f>
        <v/>
      </c>
      <c r="F647" s="2" t="str">
        <f>IFERROR(VLOOKUP(C647,'[1]11. Свод Перечней'!C:H,4,0),"")</f>
        <v/>
      </c>
      <c r="G647" s="3" t="str">
        <f>IFERROR(VLOOKUP(C647,'[1]11. Свод Перечней'!C:H,5,0),"")</f>
        <v/>
      </c>
      <c r="H647" s="2" t="str">
        <f>IF(LEN(IFERROR(VLOOKUP(C647,'[1]11. Свод Перечней'!C:H,6,0),""))&gt;1,IFERROR(VLOOKUP(C647,'[1]11. Свод Перечней'!C:H,6,0),""),"")</f>
        <v/>
      </c>
    </row>
    <row r="648" spans="1:8" ht="99.95" customHeight="1" x14ac:dyDescent="0.25">
      <c r="A648" s="2" t="str">
        <f>IF(LEN(C648)&gt;0,MAX($A$4:A647)+1,"")</f>
        <v/>
      </c>
      <c r="B648" s="4" t="str">
        <f>IFERROR(INDEX('[1]11. Свод Перечней'!B:C,MATCH(C648,'[1]11. Свод Перечней'!C:C,0),1),"")</f>
        <v/>
      </c>
      <c r="C648" s="2" t="str">
        <v/>
      </c>
      <c r="D648" s="2" t="str">
        <f>IFERROR(VLOOKUP(C648,'[1]11. Свод Перечней'!C:H,2,0),"")</f>
        <v/>
      </c>
      <c r="E648" s="2" t="str">
        <f>IFERROR(VLOOKUP(C648,'[1]11. Свод Перечней'!C:H,3,0),"")</f>
        <v/>
      </c>
      <c r="F648" s="2" t="str">
        <f>IFERROR(VLOOKUP(C648,'[1]11. Свод Перечней'!C:H,4,0),"")</f>
        <v/>
      </c>
      <c r="G648" s="3" t="str">
        <f>IFERROR(VLOOKUP(C648,'[1]11. Свод Перечней'!C:H,5,0),"")</f>
        <v/>
      </c>
      <c r="H648" s="2" t="str">
        <f>IF(LEN(IFERROR(VLOOKUP(C648,'[1]11. Свод Перечней'!C:H,6,0),""))&gt;1,IFERROR(VLOOKUP(C648,'[1]11. Свод Перечней'!C:H,6,0),""),"")</f>
        <v/>
      </c>
    </row>
    <row r="649" spans="1:8" ht="99.95" customHeight="1" x14ac:dyDescent="0.25">
      <c r="A649" s="2" t="str">
        <f>IF(LEN(C649)&gt;0,MAX($A$4:A648)+1,"")</f>
        <v/>
      </c>
      <c r="B649" s="4" t="str">
        <f>IFERROR(INDEX('[1]11. Свод Перечней'!B:C,MATCH(C649,'[1]11. Свод Перечней'!C:C,0),1),"")</f>
        <v/>
      </c>
      <c r="C649" s="2" t="str">
        <v/>
      </c>
      <c r="D649" s="2" t="str">
        <f>IFERROR(VLOOKUP(C649,'[1]11. Свод Перечней'!C:H,2,0),"")</f>
        <v/>
      </c>
      <c r="E649" s="2" t="str">
        <f>IFERROR(VLOOKUP(C649,'[1]11. Свод Перечней'!C:H,3,0),"")</f>
        <v/>
      </c>
      <c r="F649" s="2" t="str">
        <f>IFERROR(VLOOKUP(C649,'[1]11. Свод Перечней'!C:H,4,0),"")</f>
        <v/>
      </c>
      <c r="G649" s="3" t="str">
        <f>IFERROR(VLOOKUP(C649,'[1]11. Свод Перечней'!C:H,5,0),"")</f>
        <v/>
      </c>
      <c r="H649" s="2" t="str">
        <f>IF(LEN(IFERROR(VLOOKUP(C649,'[1]11. Свод Перечней'!C:H,6,0),""))&gt;1,IFERROR(VLOOKUP(C649,'[1]11. Свод Перечней'!C:H,6,0),""),"")</f>
        <v/>
      </c>
    </row>
    <row r="650" spans="1:8" ht="99.95" customHeight="1" x14ac:dyDescent="0.25">
      <c r="A650" s="2" t="str">
        <f>IF(LEN(C650)&gt;0,MAX($A$4:A649)+1,"")</f>
        <v/>
      </c>
      <c r="B650" s="4" t="str">
        <f>IFERROR(INDEX('[1]11. Свод Перечней'!B:C,MATCH(C650,'[1]11. Свод Перечней'!C:C,0),1),"")</f>
        <v/>
      </c>
      <c r="C650" s="2" t="str">
        <v/>
      </c>
      <c r="D650" s="2" t="str">
        <f>IFERROR(VLOOKUP(C650,'[1]11. Свод Перечней'!C:H,2,0),"")</f>
        <v/>
      </c>
      <c r="E650" s="2" t="str">
        <f>IFERROR(VLOOKUP(C650,'[1]11. Свод Перечней'!C:H,3,0),"")</f>
        <v/>
      </c>
      <c r="F650" s="2" t="str">
        <f>IFERROR(VLOOKUP(C650,'[1]11. Свод Перечней'!C:H,4,0),"")</f>
        <v/>
      </c>
      <c r="G650" s="3" t="str">
        <f>IFERROR(VLOOKUP(C650,'[1]11. Свод Перечней'!C:H,5,0),"")</f>
        <v/>
      </c>
      <c r="H650" s="2" t="str">
        <f>IF(LEN(IFERROR(VLOOKUP(C650,'[1]11. Свод Перечней'!C:H,6,0),""))&gt;1,IFERROR(VLOOKUP(C650,'[1]11. Свод Перечней'!C:H,6,0),""),"")</f>
        <v/>
      </c>
    </row>
    <row r="651" spans="1:8" ht="99.95" customHeight="1" x14ac:dyDescent="0.25">
      <c r="A651" s="2" t="str">
        <f>IF(LEN(C651)&gt;0,MAX($A$4:A650)+1,"")</f>
        <v/>
      </c>
      <c r="B651" s="4" t="str">
        <f>IFERROR(INDEX('[1]11. Свод Перечней'!B:C,MATCH(C651,'[1]11. Свод Перечней'!C:C,0),1),"")</f>
        <v/>
      </c>
      <c r="C651" s="2" t="str">
        <v/>
      </c>
      <c r="D651" s="2" t="str">
        <f>IFERROR(VLOOKUP(C651,'[1]11. Свод Перечней'!C:H,2,0),"")</f>
        <v/>
      </c>
      <c r="E651" s="2" t="str">
        <f>IFERROR(VLOOKUP(C651,'[1]11. Свод Перечней'!C:H,3,0),"")</f>
        <v/>
      </c>
      <c r="F651" s="2" t="str">
        <f>IFERROR(VLOOKUP(C651,'[1]11. Свод Перечней'!C:H,4,0),"")</f>
        <v/>
      </c>
      <c r="G651" s="3" t="str">
        <f>IFERROR(VLOOKUP(C651,'[1]11. Свод Перечней'!C:H,5,0),"")</f>
        <v/>
      </c>
      <c r="H651" s="2" t="str">
        <f>IF(LEN(IFERROR(VLOOKUP(C651,'[1]11. Свод Перечней'!C:H,6,0),""))&gt;1,IFERROR(VLOOKUP(C651,'[1]11. Свод Перечней'!C:H,6,0),""),"")</f>
        <v/>
      </c>
    </row>
    <row r="652" spans="1:8" ht="99.95" customHeight="1" x14ac:dyDescent="0.25">
      <c r="A652" s="2" t="str">
        <f>IF(LEN(C652)&gt;0,MAX($A$4:A651)+1,"")</f>
        <v/>
      </c>
      <c r="B652" s="4" t="str">
        <f>IFERROR(INDEX('[1]11. Свод Перечней'!B:C,MATCH(C652,'[1]11. Свод Перечней'!C:C,0),1),"")</f>
        <v/>
      </c>
      <c r="C652" s="2" t="str">
        <v/>
      </c>
      <c r="D652" s="2" t="str">
        <f>IFERROR(VLOOKUP(C652,'[1]11. Свод Перечней'!C:H,2,0),"")</f>
        <v/>
      </c>
      <c r="E652" s="2" t="str">
        <f>IFERROR(VLOOKUP(C652,'[1]11. Свод Перечней'!C:H,3,0),"")</f>
        <v/>
      </c>
      <c r="F652" s="2" t="str">
        <f>IFERROR(VLOOKUP(C652,'[1]11. Свод Перечней'!C:H,4,0),"")</f>
        <v/>
      </c>
      <c r="G652" s="3" t="str">
        <f>IFERROR(VLOOKUP(C652,'[1]11. Свод Перечней'!C:H,5,0),"")</f>
        <v/>
      </c>
      <c r="H652" s="2" t="str">
        <f>IF(LEN(IFERROR(VLOOKUP(C652,'[1]11. Свод Перечней'!C:H,6,0),""))&gt;1,IFERROR(VLOOKUP(C652,'[1]11. Свод Перечней'!C:H,6,0),""),"")</f>
        <v/>
      </c>
    </row>
    <row r="653" spans="1:8" ht="99.95" customHeight="1" x14ac:dyDescent="0.25">
      <c r="A653" s="2" t="str">
        <f>IF(LEN(C653)&gt;0,MAX($A$4:A652)+1,"")</f>
        <v/>
      </c>
      <c r="B653" s="4" t="str">
        <f>IFERROR(INDEX('[1]11. Свод Перечней'!B:C,MATCH(C653,'[1]11. Свод Перечней'!C:C,0),1),"")</f>
        <v/>
      </c>
      <c r="C653" s="2" t="str">
        <v/>
      </c>
      <c r="D653" s="2" t="str">
        <f>IFERROR(VLOOKUP(C653,'[1]11. Свод Перечней'!C:H,2,0),"")</f>
        <v/>
      </c>
      <c r="E653" s="2" t="str">
        <f>IFERROR(VLOOKUP(C653,'[1]11. Свод Перечней'!C:H,3,0),"")</f>
        <v/>
      </c>
      <c r="F653" s="2" t="str">
        <f>IFERROR(VLOOKUP(C653,'[1]11. Свод Перечней'!C:H,4,0),"")</f>
        <v/>
      </c>
      <c r="G653" s="3" t="str">
        <f>IFERROR(VLOOKUP(C653,'[1]11. Свод Перечней'!C:H,5,0),"")</f>
        <v/>
      </c>
      <c r="H653" s="2" t="str">
        <f>IF(LEN(IFERROR(VLOOKUP(C653,'[1]11. Свод Перечней'!C:H,6,0),""))&gt;1,IFERROR(VLOOKUP(C653,'[1]11. Свод Перечней'!C:H,6,0),""),"")</f>
        <v/>
      </c>
    </row>
    <row r="654" spans="1:8" ht="99.95" customHeight="1" x14ac:dyDescent="0.25">
      <c r="A654" s="2" t="str">
        <f>IF(LEN(C654)&gt;0,MAX($A$4:A653)+1,"")</f>
        <v/>
      </c>
      <c r="B654" s="4" t="str">
        <f>IFERROR(INDEX('[1]11. Свод Перечней'!B:C,MATCH(C654,'[1]11. Свод Перечней'!C:C,0),1),"")</f>
        <v/>
      </c>
      <c r="C654" s="2" t="str">
        <v/>
      </c>
      <c r="D654" s="2" t="str">
        <f>IFERROR(VLOOKUP(C654,'[1]11. Свод Перечней'!C:H,2,0),"")</f>
        <v/>
      </c>
      <c r="E654" s="2" t="str">
        <f>IFERROR(VLOOKUP(C654,'[1]11. Свод Перечней'!C:H,3,0),"")</f>
        <v/>
      </c>
      <c r="F654" s="2" t="str">
        <f>IFERROR(VLOOKUP(C654,'[1]11. Свод Перечней'!C:H,4,0),"")</f>
        <v/>
      </c>
      <c r="G654" s="3" t="str">
        <f>IFERROR(VLOOKUP(C654,'[1]11. Свод Перечней'!C:H,5,0),"")</f>
        <v/>
      </c>
      <c r="H654" s="2" t="str">
        <f>IF(LEN(IFERROR(VLOOKUP(C654,'[1]11. Свод Перечней'!C:H,6,0),""))&gt;1,IFERROR(VLOOKUP(C654,'[1]11. Свод Перечней'!C:H,6,0),""),"")</f>
        <v/>
      </c>
    </row>
    <row r="655" spans="1:8" ht="99.95" customHeight="1" x14ac:dyDescent="0.25">
      <c r="A655" s="2" t="str">
        <f>IF(LEN(C655)&gt;0,MAX($A$4:A654)+1,"")</f>
        <v/>
      </c>
      <c r="B655" s="4" t="str">
        <f>IFERROR(INDEX('[1]11. Свод Перечней'!B:C,MATCH(C655,'[1]11. Свод Перечней'!C:C,0),1),"")</f>
        <v/>
      </c>
      <c r="C655" s="2" t="str">
        <v/>
      </c>
      <c r="D655" s="2" t="str">
        <f>IFERROR(VLOOKUP(C655,'[1]11. Свод Перечней'!C:H,2,0),"")</f>
        <v/>
      </c>
      <c r="E655" s="2" t="str">
        <f>IFERROR(VLOOKUP(C655,'[1]11. Свод Перечней'!C:H,3,0),"")</f>
        <v/>
      </c>
      <c r="F655" s="2" t="str">
        <f>IFERROR(VLOOKUP(C655,'[1]11. Свод Перечней'!C:H,4,0),"")</f>
        <v/>
      </c>
      <c r="G655" s="3" t="str">
        <f>IFERROR(VLOOKUP(C655,'[1]11. Свод Перечней'!C:H,5,0),"")</f>
        <v/>
      </c>
      <c r="H655" s="2" t="str">
        <f>IF(LEN(IFERROR(VLOOKUP(C655,'[1]11. Свод Перечней'!C:H,6,0),""))&gt;1,IFERROR(VLOOKUP(C655,'[1]11. Свод Перечней'!C:H,6,0),""),"")</f>
        <v/>
      </c>
    </row>
    <row r="656" spans="1:8" ht="99.95" customHeight="1" x14ac:dyDescent="0.25">
      <c r="A656" s="2" t="str">
        <f>IF(LEN(C656)&gt;0,MAX($A$4:A655)+1,"")</f>
        <v/>
      </c>
      <c r="B656" s="4" t="str">
        <f>IFERROR(INDEX('[1]11. Свод Перечней'!B:C,MATCH(C656,'[1]11. Свод Перечней'!C:C,0),1),"")</f>
        <v/>
      </c>
      <c r="C656" s="2" t="str">
        <v/>
      </c>
      <c r="D656" s="2" t="str">
        <f>IFERROR(VLOOKUP(C656,'[1]11. Свод Перечней'!C:H,2,0),"")</f>
        <v/>
      </c>
      <c r="E656" s="2" t="str">
        <f>IFERROR(VLOOKUP(C656,'[1]11. Свод Перечней'!C:H,3,0),"")</f>
        <v/>
      </c>
      <c r="F656" s="2" t="str">
        <f>IFERROR(VLOOKUP(C656,'[1]11. Свод Перечней'!C:H,4,0),"")</f>
        <v/>
      </c>
      <c r="G656" s="3" t="str">
        <f>IFERROR(VLOOKUP(C656,'[1]11. Свод Перечней'!C:H,5,0),"")</f>
        <v/>
      </c>
      <c r="H656" s="2" t="str">
        <f>IF(LEN(IFERROR(VLOOKUP(C656,'[1]11. Свод Перечней'!C:H,6,0),""))&gt;1,IFERROR(VLOOKUP(C656,'[1]11. Свод Перечней'!C:H,6,0),""),"")</f>
        <v/>
      </c>
    </row>
    <row r="657" spans="1:8" ht="99.95" customHeight="1" x14ac:dyDescent="0.25">
      <c r="A657" s="2" t="str">
        <f>IF(LEN(C657)&gt;0,MAX($A$4:A656)+1,"")</f>
        <v/>
      </c>
      <c r="B657" s="4" t="str">
        <f>IFERROR(INDEX('[1]11. Свод Перечней'!B:C,MATCH(C657,'[1]11. Свод Перечней'!C:C,0),1),"")</f>
        <v/>
      </c>
      <c r="C657" s="2" t="str">
        <v/>
      </c>
      <c r="D657" s="2" t="str">
        <f>IFERROR(VLOOKUP(C657,'[1]11. Свод Перечней'!C:H,2,0),"")</f>
        <v/>
      </c>
      <c r="E657" s="2" t="str">
        <f>IFERROR(VLOOKUP(C657,'[1]11. Свод Перечней'!C:H,3,0),"")</f>
        <v/>
      </c>
      <c r="F657" s="2" t="str">
        <f>IFERROR(VLOOKUP(C657,'[1]11. Свод Перечней'!C:H,4,0),"")</f>
        <v/>
      </c>
      <c r="G657" s="3" t="str">
        <f>IFERROR(VLOOKUP(C657,'[1]11. Свод Перечней'!C:H,5,0),"")</f>
        <v/>
      </c>
      <c r="H657" s="2" t="str">
        <f>IF(LEN(IFERROR(VLOOKUP(C657,'[1]11. Свод Перечней'!C:H,6,0),""))&gt;1,IFERROR(VLOOKUP(C657,'[1]11. Свод Перечней'!C:H,6,0),""),"")</f>
        <v/>
      </c>
    </row>
    <row r="658" spans="1:8" ht="99.95" customHeight="1" x14ac:dyDescent="0.25">
      <c r="A658" s="2" t="str">
        <f>IF(LEN(C658)&gt;0,MAX($A$4:A657)+1,"")</f>
        <v/>
      </c>
      <c r="B658" s="4" t="str">
        <f>IFERROR(INDEX('[1]11. Свод Перечней'!B:C,MATCH(C658,'[1]11. Свод Перечней'!C:C,0),1),"")</f>
        <v/>
      </c>
      <c r="C658" s="2" t="str">
        <v/>
      </c>
      <c r="D658" s="2" t="str">
        <f>IFERROR(VLOOKUP(C658,'[1]11. Свод Перечней'!C:H,2,0),"")</f>
        <v/>
      </c>
      <c r="E658" s="2" t="str">
        <f>IFERROR(VLOOKUP(C658,'[1]11. Свод Перечней'!C:H,3,0),"")</f>
        <v/>
      </c>
      <c r="F658" s="2" t="str">
        <f>IFERROR(VLOOKUP(C658,'[1]11. Свод Перечней'!C:H,4,0),"")</f>
        <v/>
      </c>
      <c r="G658" s="3" t="str">
        <f>IFERROR(VLOOKUP(C658,'[1]11. Свод Перечней'!C:H,5,0),"")</f>
        <v/>
      </c>
      <c r="H658" s="2" t="str">
        <f>IF(LEN(IFERROR(VLOOKUP(C658,'[1]11. Свод Перечней'!C:H,6,0),""))&gt;1,IFERROR(VLOOKUP(C658,'[1]11. Свод Перечней'!C:H,6,0),""),"")</f>
        <v/>
      </c>
    </row>
    <row r="659" spans="1:8" ht="99.95" customHeight="1" x14ac:dyDescent="0.25">
      <c r="A659" s="2" t="str">
        <f>IF(LEN(C659)&gt;0,MAX($A$4:A658)+1,"")</f>
        <v/>
      </c>
      <c r="B659" s="4" t="str">
        <f>IFERROR(INDEX('[1]11. Свод Перечней'!B:C,MATCH(C659,'[1]11. Свод Перечней'!C:C,0),1),"")</f>
        <v/>
      </c>
      <c r="C659" s="2" t="str">
        <v/>
      </c>
      <c r="D659" s="2" t="str">
        <f>IFERROR(VLOOKUP(C659,'[1]11. Свод Перечней'!C:H,2,0),"")</f>
        <v/>
      </c>
      <c r="E659" s="2" t="str">
        <f>IFERROR(VLOOKUP(C659,'[1]11. Свод Перечней'!C:H,3,0),"")</f>
        <v/>
      </c>
      <c r="F659" s="2" t="str">
        <f>IFERROR(VLOOKUP(C659,'[1]11. Свод Перечней'!C:H,4,0),"")</f>
        <v/>
      </c>
      <c r="G659" s="3" t="str">
        <f>IFERROR(VLOOKUP(C659,'[1]11. Свод Перечней'!C:H,5,0),"")</f>
        <v/>
      </c>
      <c r="H659" s="2" t="str">
        <f>IF(LEN(IFERROR(VLOOKUP(C659,'[1]11. Свод Перечней'!C:H,6,0),""))&gt;1,IFERROR(VLOOKUP(C659,'[1]11. Свод Перечней'!C:H,6,0),""),"")</f>
        <v/>
      </c>
    </row>
    <row r="660" spans="1:8" ht="99.95" customHeight="1" x14ac:dyDescent="0.25">
      <c r="A660" s="2" t="str">
        <f>IF(LEN(C660)&gt;0,MAX($A$4:A659)+1,"")</f>
        <v/>
      </c>
      <c r="B660" s="4" t="str">
        <f>IFERROR(INDEX('[1]11. Свод Перечней'!B:C,MATCH(C660,'[1]11. Свод Перечней'!C:C,0),1),"")</f>
        <v/>
      </c>
      <c r="C660" s="2" t="str">
        <v/>
      </c>
      <c r="D660" s="2" t="str">
        <f>IFERROR(VLOOKUP(C660,'[1]11. Свод Перечней'!C:H,2,0),"")</f>
        <v/>
      </c>
      <c r="E660" s="2" t="str">
        <f>IFERROR(VLOOKUP(C660,'[1]11. Свод Перечней'!C:H,3,0),"")</f>
        <v/>
      </c>
      <c r="F660" s="2" t="str">
        <f>IFERROR(VLOOKUP(C660,'[1]11. Свод Перечней'!C:H,4,0),"")</f>
        <v/>
      </c>
      <c r="G660" s="3" t="str">
        <f>IFERROR(VLOOKUP(C660,'[1]11. Свод Перечней'!C:H,5,0),"")</f>
        <v/>
      </c>
      <c r="H660" s="2" t="str">
        <f>IF(LEN(IFERROR(VLOOKUP(C660,'[1]11. Свод Перечней'!C:H,6,0),""))&gt;1,IFERROR(VLOOKUP(C660,'[1]11. Свод Перечней'!C:H,6,0),""),"")</f>
        <v/>
      </c>
    </row>
    <row r="661" spans="1:8" ht="99.95" customHeight="1" x14ac:dyDescent="0.25">
      <c r="A661" s="2" t="str">
        <f>IF(LEN(C661)&gt;0,MAX($A$4:A660)+1,"")</f>
        <v/>
      </c>
      <c r="B661" s="4" t="str">
        <f>IFERROR(INDEX('[1]11. Свод Перечней'!B:C,MATCH(C661,'[1]11. Свод Перечней'!C:C,0),1),"")</f>
        <v/>
      </c>
      <c r="C661" s="2" t="str">
        <v/>
      </c>
      <c r="D661" s="2" t="str">
        <f>IFERROR(VLOOKUP(C661,'[1]11. Свод Перечней'!C:H,2,0),"")</f>
        <v/>
      </c>
      <c r="E661" s="2" t="str">
        <f>IFERROR(VLOOKUP(C661,'[1]11. Свод Перечней'!C:H,3,0),"")</f>
        <v/>
      </c>
      <c r="F661" s="2" t="str">
        <f>IFERROR(VLOOKUP(C661,'[1]11. Свод Перечней'!C:H,4,0),"")</f>
        <v/>
      </c>
      <c r="G661" s="3" t="str">
        <f>IFERROR(VLOOKUP(C661,'[1]11. Свод Перечней'!C:H,5,0),"")</f>
        <v/>
      </c>
      <c r="H661" s="2" t="str">
        <f>IF(LEN(IFERROR(VLOOKUP(C661,'[1]11. Свод Перечней'!C:H,6,0),""))&gt;1,IFERROR(VLOOKUP(C661,'[1]11. Свод Перечней'!C:H,6,0),""),"")</f>
        <v/>
      </c>
    </row>
    <row r="662" spans="1:8" ht="99.95" customHeight="1" x14ac:dyDescent="0.25">
      <c r="A662" s="2" t="str">
        <f>IF(LEN(C662)&gt;0,MAX($A$4:A661)+1,"")</f>
        <v/>
      </c>
      <c r="B662" s="4" t="str">
        <f>IFERROR(INDEX('[1]11. Свод Перечней'!B:C,MATCH(C662,'[1]11. Свод Перечней'!C:C,0),1),"")</f>
        <v/>
      </c>
      <c r="C662" s="2" t="str">
        <v/>
      </c>
      <c r="D662" s="2" t="str">
        <f>IFERROR(VLOOKUP(C662,'[1]11. Свод Перечней'!C:H,2,0),"")</f>
        <v/>
      </c>
      <c r="E662" s="2" t="str">
        <f>IFERROR(VLOOKUP(C662,'[1]11. Свод Перечней'!C:H,3,0),"")</f>
        <v/>
      </c>
      <c r="F662" s="2" t="str">
        <f>IFERROR(VLOOKUP(C662,'[1]11. Свод Перечней'!C:H,4,0),"")</f>
        <v/>
      </c>
      <c r="G662" s="3" t="str">
        <f>IFERROR(VLOOKUP(C662,'[1]11. Свод Перечней'!C:H,5,0),"")</f>
        <v/>
      </c>
      <c r="H662" s="2" t="str">
        <f>IF(LEN(IFERROR(VLOOKUP(C662,'[1]11. Свод Перечней'!C:H,6,0),""))&gt;1,IFERROR(VLOOKUP(C662,'[1]11. Свод Перечней'!C:H,6,0),""),"")</f>
        <v/>
      </c>
    </row>
    <row r="663" spans="1:8" ht="99.95" customHeight="1" x14ac:dyDescent="0.25">
      <c r="A663" s="2" t="str">
        <f>IF(LEN(C663)&gt;0,MAX($A$4:A662)+1,"")</f>
        <v/>
      </c>
      <c r="B663" s="4" t="str">
        <f>IFERROR(INDEX('[1]11. Свод Перечней'!B:C,MATCH(C663,'[1]11. Свод Перечней'!C:C,0),1),"")</f>
        <v/>
      </c>
      <c r="C663" s="2" t="str">
        <v/>
      </c>
      <c r="D663" s="2" t="str">
        <f>IFERROR(VLOOKUP(C663,'[1]11. Свод Перечней'!C:H,2,0),"")</f>
        <v/>
      </c>
      <c r="E663" s="2" t="str">
        <f>IFERROR(VLOOKUP(C663,'[1]11. Свод Перечней'!C:H,3,0),"")</f>
        <v/>
      </c>
      <c r="F663" s="2" t="str">
        <f>IFERROR(VLOOKUP(C663,'[1]11. Свод Перечней'!C:H,4,0),"")</f>
        <v/>
      </c>
      <c r="G663" s="3" t="str">
        <f>IFERROR(VLOOKUP(C663,'[1]11. Свод Перечней'!C:H,5,0),"")</f>
        <v/>
      </c>
      <c r="H663" s="2" t="str">
        <f>IF(LEN(IFERROR(VLOOKUP(C663,'[1]11. Свод Перечней'!C:H,6,0),""))&gt;1,IFERROR(VLOOKUP(C663,'[1]11. Свод Перечней'!C:H,6,0),""),"")</f>
        <v/>
      </c>
    </row>
    <row r="664" spans="1:8" ht="99.95" customHeight="1" x14ac:dyDescent="0.25">
      <c r="A664" s="2" t="str">
        <f>IF(LEN(C664)&gt;0,MAX($A$4:A663)+1,"")</f>
        <v/>
      </c>
      <c r="B664" s="4" t="str">
        <f>IFERROR(INDEX('[1]11. Свод Перечней'!B:C,MATCH(C664,'[1]11. Свод Перечней'!C:C,0),1),"")</f>
        <v/>
      </c>
      <c r="C664" s="2" t="str">
        <v/>
      </c>
      <c r="D664" s="2" t="str">
        <f>IFERROR(VLOOKUP(C664,'[1]11. Свод Перечней'!C:H,2,0),"")</f>
        <v/>
      </c>
      <c r="E664" s="2" t="str">
        <f>IFERROR(VLOOKUP(C664,'[1]11. Свод Перечней'!C:H,3,0),"")</f>
        <v/>
      </c>
      <c r="F664" s="2" t="str">
        <f>IFERROR(VLOOKUP(C664,'[1]11. Свод Перечней'!C:H,4,0),"")</f>
        <v/>
      </c>
      <c r="G664" s="3" t="str">
        <f>IFERROR(VLOOKUP(C664,'[1]11. Свод Перечней'!C:H,5,0),"")</f>
        <v/>
      </c>
      <c r="H664" s="2" t="str">
        <f>IF(LEN(IFERROR(VLOOKUP(C664,'[1]11. Свод Перечней'!C:H,6,0),""))&gt;1,IFERROR(VLOOKUP(C664,'[1]11. Свод Перечней'!C:H,6,0),""),"")</f>
        <v/>
      </c>
    </row>
    <row r="665" spans="1:8" ht="99.95" customHeight="1" x14ac:dyDescent="0.25">
      <c r="A665" s="2" t="str">
        <f>IF(LEN(C665)&gt;0,MAX($A$4:A664)+1,"")</f>
        <v/>
      </c>
      <c r="B665" s="4" t="str">
        <f>IFERROR(INDEX('[1]11. Свод Перечней'!B:C,MATCH(C665,'[1]11. Свод Перечней'!C:C,0),1),"")</f>
        <v/>
      </c>
      <c r="C665" s="2" t="str">
        <v/>
      </c>
      <c r="D665" s="2" t="str">
        <f>IFERROR(VLOOKUP(C665,'[1]11. Свод Перечней'!C:H,2,0),"")</f>
        <v/>
      </c>
      <c r="E665" s="2" t="str">
        <f>IFERROR(VLOOKUP(C665,'[1]11. Свод Перечней'!C:H,3,0),"")</f>
        <v/>
      </c>
      <c r="F665" s="2" t="str">
        <f>IFERROR(VLOOKUP(C665,'[1]11. Свод Перечней'!C:H,4,0),"")</f>
        <v/>
      </c>
      <c r="G665" s="3" t="str">
        <f>IFERROR(VLOOKUP(C665,'[1]11. Свод Перечней'!C:H,5,0),"")</f>
        <v/>
      </c>
      <c r="H665" s="2" t="str">
        <f>IF(LEN(IFERROR(VLOOKUP(C665,'[1]11. Свод Перечней'!C:H,6,0),""))&gt;1,IFERROR(VLOOKUP(C665,'[1]11. Свод Перечней'!C:H,6,0),""),"")</f>
        <v/>
      </c>
    </row>
    <row r="666" spans="1:8" ht="99.95" customHeight="1" x14ac:dyDescent="0.25">
      <c r="A666" s="2" t="str">
        <f>IF(LEN(C666)&gt;0,MAX($A$4:A665)+1,"")</f>
        <v/>
      </c>
      <c r="B666" s="4" t="str">
        <f>IFERROR(INDEX('[1]11. Свод Перечней'!B:C,MATCH(C666,'[1]11. Свод Перечней'!C:C,0),1),"")</f>
        <v/>
      </c>
      <c r="C666" s="2" t="str">
        <v/>
      </c>
      <c r="D666" s="2" t="str">
        <f>IFERROR(VLOOKUP(C666,'[1]11. Свод Перечней'!C:H,2,0),"")</f>
        <v/>
      </c>
      <c r="E666" s="2" t="str">
        <f>IFERROR(VLOOKUP(C666,'[1]11. Свод Перечней'!C:H,3,0),"")</f>
        <v/>
      </c>
      <c r="F666" s="2" t="str">
        <f>IFERROR(VLOOKUP(C666,'[1]11. Свод Перечней'!C:H,4,0),"")</f>
        <v/>
      </c>
      <c r="G666" s="3" t="str">
        <f>IFERROR(VLOOKUP(C666,'[1]11. Свод Перечней'!C:H,5,0),"")</f>
        <v/>
      </c>
      <c r="H666" s="2" t="str">
        <f>IF(LEN(IFERROR(VLOOKUP(C666,'[1]11. Свод Перечней'!C:H,6,0),""))&gt;1,IFERROR(VLOOKUP(C666,'[1]11. Свод Перечней'!C:H,6,0),""),"")</f>
        <v/>
      </c>
    </row>
    <row r="667" spans="1:8" ht="99.95" customHeight="1" x14ac:dyDescent="0.25">
      <c r="A667" s="2" t="str">
        <f>IF(LEN(C667)&gt;0,MAX($A$4:A666)+1,"")</f>
        <v/>
      </c>
      <c r="B667" s="4" t="str">
        <f>IFERROR(INDEX('[1]11. Свод Перечней'!B:C,MATCH(C667,'[1]11. Свод Перечней'!C:C,0),1),"")</f>
        <v/>
      </c>
      <c r="C667" s="2" t="str">
        <v/>
      </c>
      <c r="D667" s="2" t="str">
        <f>IFERROR(VLOOKUP(C667,'[1]11. Свод Перечней'!C:H,2,0),"")</f>
        <v/>
      </c>
      <c r="E667" s="2" t="str">
        <f>IFERROR(VLOOKUP(C667,'[1]11. Свод Перечней'!C:H,3,0),"")</f>
        <v/>
      </c>
      <c r="F667" s="2" t="str">
        <f>IFERROR(VLOOKUP(C667,'[1]11. Свод Перечней'!C:H,4,0),"")</f>
        <v/>
      </c>
      <c r="G667" s="3" t="str">
        <f>IFERROR(VLOOKUP(C667,'[1]11. Свод Перечней'!C:H,5,0),"")</f>
        <v/>
      </c>
      <c r="H667" s="2" t="str">
        <f>IF(LEN(IFERROR(VLOOKUP(C667,'[1]11. Свод Перечней'!C:H,6,0),""))&gt;1,IFERROR(VLOOKUP(C667,'[1]11. Свод Перечней'!C:H,6,0),""),"")</f>
        <v/>
      </c>
    </row>
    <row r="668" spans="1:8" ht="99.95" customHeight="1" x14ac:dyDescent="0.25">
      <c r="A668" s="2" t="str">
        <f>IF(LEN(C668)&gt;0,MAX($A$4:A667)+1,"")</f>
        <v/>
      </c>
      <c r="B668" s="4" t="str">
        <f>IFERROR(INDEX('[1]11. Свод Перечней'!B:C,MATCH(C668,'[1]11. Свод Перечней'!C:C,0),1),"")</f>
        <v/>
      </c>
      <c r="C668" s="2" t="str">
        <v/>
      </c>
      <c r="D668" s="2" t="str">
        <f>IFERROR(VLOOKUP(C668,'[1]11. Свод Перечней'!C:H,2,0),"")</f>
        <v/>
      </c>
      <c r="E668" s="2" t="str">
        <f>IFERROR(VLOOKUP(C668,'[1]11. Свод Перечней'!C:H,3,0),"")</f>
        <v/>
      </c>
      <c r="F668" s="2" t="str">
        <f>IFERROR(VLOOKUP(C668,'[1]11. Свод Перечней'!C:H,4,0),"")</f>
        <v/>
      </c>
      <c r="G668" s="3" t="str">
        <f>IFERROR(VLOOKUP(C668,'[1]11. Свод Перечней'!C:H,5,0),"")</f>
        <v/>
      </c>
      <c r="H668" s="2" t="str">
        <f>IF(LEN(IFERROR(VLOOKUP(C668,'[1]11. Свод Перечней'!C:H,6,0),""))&gt;1,IFERROR(VLOOKUP(C668,'[1]11. Свод Перечней'!C:H,6,0),""),"")</f>
        <v/>
      </c>
    </row>
    <row r="669" spans="1:8" ht="99.95" customHeight="1" x14ac:dyDescent="0.25">
      <c r="A669" s="2" t="str">
        <f>IF(LEN(C669)&gt;0,MAX($A$4:A668)+1,"")</f>
        <v/>
      </c>
      <c r="B669" s="4" t="str">
        <f>IFERROR(INDEX('[1]11. Свод Перечней'!B:C,MATCH(C669,'[1]11. Свод Перечней'!C:C,0),1),"")</f>
        <v/>
      </c>
      <c r="C669" s="2" t="str">
        <v/>
      </c>
      <c r="D669" s="2" t="str">
        <f>IFERROR(VLOOKUP(C669,'[1]11. Свод Перечней'!C:H,2,0),"")</f>
        <v/>
      </c>
      <c r="E669" s="2" t="str">
        <f>IFERROR(VLOOKUP(C669,'[1]11. Свод Перечней'!C:H,3,0),"")</f>
        <v/>
      </c>
      <c r="F669" s="2" t="str">
        <f>IFERROR(VLOOKUP(C669,'[1]11. Свод Перечней'!C:H,4,0),"")</f>
        <v/>
      </c>
      <c r="G669" s="3" t="str">
        <f>IFERROR(VLOOKUP(C669,'[1]11. Свод Перечней'!C:H,5,0),"")</f>
        <v/>
      </c>
      <c r="H669" s="2" t="str">
        <f>IF(LEN(IFERROR(VLOOKUP(C669,'[1]11. Свод Перечней'!C:H,6,0),""))&gt;1,IFERROR(VLOOKUP(C669,'[1]11. Свод Перечней'!C:H,6,0),""),"")</f>
        <v/>
      </c>
    </row>
    <row r="670" spans="1:8" ht="99.95" customHeight="1" x14ac:dyDescent="0.25">
      <c r="A670" s="2" t="str">
        <f>IF(LEN(C670)&gt;0,MAX($A$4:A669)+1,"")</f>
        <v/>
      </c>
      <c r="B670" s="4" t="str">
        <f>IFERROR(INDEX('[1]11. Свод Перечней'!B:C,MATCH(C670,'[1]11. Свод Перечней'!C:C,0),1),"")</f>
        <v/>
      </c>
      <c r="C670" s="2" t="str">
        <v/>
      </c>
      <c r="D670" s="2" t="str">
        <f>IFERROR(VLOOKUP(C670,'[1]11. Свод Перечней'!C:H,2,0),"")</f>
        <v/>
      </c>
      <c r="E670" s="2" t="str">
        <f>IFERROR(VLOOKUP(C670,'[1]11. Свод Перечней'!C:H,3,0),"")</f>
        <v/>
      </c>
      <c r="F670" s="2" t="str">
        <f>IFERROR(VLOOKUP(C670,'[1]11. Свод Перечней'!C:H,4,0),"")</f>
        <v/>
      </c>
      <c r="G670" s="3" t="str">
        <f>IFERROR(VLOOKUP(C670,'[1]11. Свод Перечней'!C:H,5,0),"")</f>
        <v/>
      </c>
      <c r="H670" s="2" t="str">
        <f>IF(LEN(IFERROR(VLOOKUP(C670,'[1]11. Свод Перечней'!C:H,6,0),""))&gt;1,IFERROR(VLOOKUP(C670,'[1]11. Свод Перечней'!C:H,6,0),""),"")</f>
        <v/>
      </c>
    </row>
    <row r="671" spans="1:8" ht="99.95" customHeight="1" x14ac:dyDescent="0.25">
      <c r="A671" s="2" t="str">
        <f>IF(LEN(C671)&gt;0,MAX($A$4:A670)+1,"")</f>
        <v/>
      </c>
      <c r="B671" s="4" t="str">
        <f>IFERROR(INDEX('[1]11. Свод Перечней'!B:C,MATCH(C671,'[1]11. Свод Перечней'!C:C,0),1),"")</f>
        <v/>
      </c>
      <c r="C671" s="2" t="str">
        <v/>
      </c>
      <c r="D671" s="2" t="str">
        <f>IFERROR(VLOOKUP(C671,'[1]11. Свод Перечней'!C:H,2,0),"")</f>
        <v/>
      </c>
      <c r="E671" s="2" t="str">
        <f>IFERROR(VLOOKUP(C671,'[1]11. Свод Перечней'!C:H,3,0),"")</f>
        <v/>
      </c>
      <c r="F671" s="2" t="str">
        <f>IFERROR(VLOOKUP(C671,'[1]11. Свод Перечней'!C:H,4,0),"")</f>
        <v/>
      </c>
      <c r="G671" s="3" t="str">
        <f>IFERROR(VLOOKUP(C671,'[1]11. Свод Перечней'!C:H,5,0),"")</f>
        <v/>
      </c>
      <c r="H671" s="2" t="str">
        <f>IF(LEN(IFERROR(VLOOKUP(C671,'[1]11. Свод Перечней'!C:H,6,0),""))&gt;1,IFERROR(VLOOKUP(C671,'[1]11. Свод Перечней'!C:H,6,0),""),"")</f>
        <v/>
      </c>
    </row>
    <row r="672" spans="1:8" ht="99.95" customHeight="1" x14ac:dyDescent="0.25">
      <c r="A672" s="2" t="str">
        <f>IF(LEN(C672)&gt;0,MAX($A$4:A671)+1,"")</f>
        <v/>
      </c>
      <c r="B672" s="4" t="str">
        <f>IFERROR(INDEX('[1]11. Свод Перечней'!B:C,MATCH(C672,'[1]11. Свод Перечней'!C:C,0),1),"")</f>
        <v/>
      </c>
      <c r="C672" s="2" t="str">
        <v/>
      </c>
      <c r="D672" s="2" t="str">
        <f>IFERROR(VLOOKUP(C672,'[1]11. Свод Перечней'!C:H,2,0),"")</f>
        <v/>
      </c>
      <c r="E672" s="2" t="str">
        <f>IFERROR(VLOOKUP(C672,'[1]11. Свод Перечней'!C:H,3,0),"")</f>
        <v/>
      </c>
      <c r="F672" s="2" t="str">
        <f>IFERROR(VLOOKUP(C672,'[1]11. Свод Перечней'!C:H,4,0),"")</f>
        <v/>
      </c>
      <c r="G672" s="3" t="str">
        <f>IFERROR(VLOOKUP(C672,'[1]11. Свод Перечней'!C:H,5,0),"")</f>
        <v/>
      </c>
      <c r="H672" s="2" t="str">
        <f>IF(LEN(IFERROR(VLOOKUP(C672,'[1]11. Свод Перечней'!C:H,6,0),""))&gt;1,IFERROR(VLOOKUP(C672,'[1]11. Свод Перечней'!C:H,6,0),""),"")</f>
        <v/>
      </c>
    </row>
    <row r="673" spans="1:8" ht="99.95" customHeight="1" x14ac:dyDescent="0.25">
      <c r="A673" s="2" t="str">
        <f>IF(LEN(C673)&gt;0,MAX($A$4:A672)+1,"")</f>
        <v/>
      </c>
      <c r="B673" s="4" t="str">
        <f>IFERROR(INDEX('[1]11. Свод Перечней'!B:C,MATCH(C673,'[1]11. Свод Перечней'!C:C,0),1),"")</f>
        <v/>
      </c>
      <c r="C673" s="2" t="str">
        <v/>
      </c>
      <c r="D673" s="2" t="str">
        <f>IFERROR(VLOOKUP(C673,'[1]11. Свод Перечней'!C:H,2,0),"")</f>
        <v/>
      </c>
      <c r="E673" s="2" t="str">
        <f>IFERROR(VLOOKUP(C673,'[1]11. Свод Перечней'!C:H,3,0),"")</f>
        <v/>
      </c>
      <c r="F673" s="2" t="str">
        <f>IFERROR(VLOOKUP(C673,'[1]11. Свод Перечней'!C:H,4,0),"")</f>
        <v/>
      </c>
      <c r="G673" s="3" t="str">
        <f>IFERROR(VLOOKUP(C673,'[1]11. Свод Перечней'!C:H,5,0),"")</f>
        <v/>
      </c>
      <c r="H673" s="2" t="str">
        <f>IF(LEN(IFERROR(VLOOKUP(C673,'[1]11. Свод Перечней'!C:H,6,0),""))&gt;1,IFERROR(VLOOKUP(C673,'[1]11. Свод Перечней'!C:H,6,0),""),"")</f>
        <v/>
      </c>
    </row>
    <row r="674" spans="1:8" ht="99.95" customHeight="1" x14ac:dyDescent="0.25">
      <c r="A674" s="2" t="str">
        <f>IF(LEN(C674)&gt;0,MAX($A$4:A673)+1,"")</f>
        <v/>
      </c>
      <c r="B674" s="4" t="str">
        <f>IFERROR(INDEX('[1]11. Свод Перечней'!B:C,MATCH(C674,'[1]11. Свод Перечней'!C:C,0),1),"")</f>
        <v/>
      </c>
      <c r="C674" s="2" t="str">
        <v/>
      </c>
      <c r="D674" s="2" t="str">
        <f>IFERROR(VLOOKUP(C674,'[1]11. Свод Перечней'!C:H,2,0),"")</f>
        <v/>
      </c>
      <c r="E674" s="2" t="str">
        <f>IFERROR(VLOOKUP(C674,'[1]11. Свод Перечней'!C:H,3,0),"")</f>
        <v/>
      </c>
      <c r="F674" s="2" t="str">
        <f>IFERROR(VLOOKUP(C674,'[1]11. Свод Перечней'!C:H,4,0),"")</f>
        <v/>
      </c>
      <c r="G674" s="3" t="str">
        <f>IFERROR(VLOOKUP(C674,'[1]11. Свод Перечней'!C:H,5,0),"")</f>
        <v/>
      </c>
      <c r="H674" s="2" t="str">
        <f>IF(LEN(IFERROR(VLOOKUP(C674,'[1]11. Свод Перечней'!C:H,6,0),""))&gt;1,IFERROR(VLOOKUP(C674,'[1]11. Свод Перечней'!C:H,6,0),""),"")</f>
        <v/>
      </c>
    </row>
    <row r="675" spans="1:8" ht="99.95" customHeight="1" x14ac:dyDescent="0.25">
      <c r="A675" s="2" t="str">
        <f>IF(LEN(C675)&gt;0,MAX($A$4:A674)+1,"")</f>
        <v/>
      </c>
      <c r="B675" s="4" t="str">
        <f>IFERROR(INDEX('[1]11. Свод Перечней'!B:C,MATCH(C675,'[1]11. Свод Перечней'!C:C,0),1),"")</f>
        <v/>
      </c>
      <c r="C675" s="2" t="str">
        <v/>
      </c>
      <c r="D675" s="2" t="str">
        <f>IFERROR(VLOOKUP(C675,'[1]11. Свод Перечней'!C:H,2,0),"")</f>
        <v/>
      </c>
      <c r="E675" s="2" t="str">
        <f>IFERROR(VLOOKUP(C675,'[1]11. Свод Перечней'!C:H,3,0),"")</f>
        <v/>
      </c>
      <c r="F675" s="2" t="str">
        <f>IFERROR(VLOOKUP(C675,'[1]11. Свод Перечней'!C:H,4,0),"")</f>
        <v/>
      </c>
      <c r="G675" s="3" t="str">
        <f>IFERROR(VLOOKUP(C675,'[1]11. Свод Перечней'!C:H,5,0),"")</f>
        <v/>
      </c>
      <c r="H675" s="2" t="str">
        <f>IF(LEN(IFERROR(VLOOKUP(C675,'[1]11. Свод Перечней'!C:H,6,0),""))&gt;1,IFERROR(VLOOKUP(C675,'[1]11. Свод Перечней'!C:H,6,0),""),"")</f>
        <v/>
      </c>
    </row>
    <row r="676" spans="1:8" ht="99.95" customHeight="1" x14ac:dyDescent="0.25">
      <c r="A676" s="2" t="str">
        <f>IF(LEN(C676)&gt;0,MAX($A$4:A675)+1,"")</f>
        <v/>
      </c>
      <c r="B676" s="4" t="str">
        <f>IFERROR(INDEX('[1]11. Свод Перечней'!B:C,MATCH(C676,'[1]11. Свод Перечней'!C:C,0),1),"")</f>
        <v/>
      </c>
      <c r="C676" s="2" t="str">
        <v/>
      </c>
      <c r="D676" s="2" t="str">
        <f>IFERROR(VLOOKUP(C676,'[1]11. Свод Перечней'!C:H,2,0),"")</f>
        <v/>
      </c>
      <c r="E676" s="2" t="str">
        <f>IFERROR(VLOOKUP(C676,'[1]11. Свод Перечней'!C:H,3,0),"")</f>
        <v/>
      </c>
      <c r="F676" s="2" t="str">
        <f>IFERROR(VLOOKUP(C676,'[1]11. Свод Перечней'!C:H,4,0),"")</f>
        <v/>
      </c>
      <c r="G676" s="3" t="str">
        <f>IFERROR(VLOOKUP(C676,'[1]11. Свод Перечней'!C:H,5,0),"")</f>
        <v/>
      </c>
      <c r="H676" s="2" t="str">
        <f>IF(LEN(IFERROR(VLOOKUP(C676,'[1]11. Свод Перечней'!C:H,6,0),""))&gt;1,IFERROR(VLOOKUP(C676,'[1]11. Свод Перечней'!C:H,6,0),""),"")</f>
        <v/>
      </c>
    </row>
    <row r="677" spans="1:8" ht="99.95" customHeight="1" x14ac:dyDescent="0.25">
      <c r="A677" s="2" t="str">
        <f>IF(LEN(C677)&gt;0,MAX($A$4:A676)+1,"")</f>
        <v/>
      </c>
      <c r="B677" s="4" t="str">
        <f>IFERROR(INDEX('[1]11. Свод Перечней'!B:C,MATCH(C677,'[1]11. Свод Перечней'!C:C,0),1),"")</f>
        <v/>
      </c>
      <c r="C677" s="2" t="str">
        <v/>
      </c>
      <c r="D677" s="2" t="str">
        <f>IFERROR(VLOOKUP(C677,'[1]11. Свод Перечней'!C:H,2,0),"")</f>
        <v/>
      </c>
      <c r="E677" s="2" t="str">
        <f>IFERROR(VLOOKUP(C677,'[1]11. Свод Перечней'!C:H,3,0),"")</f>
        <v/>
      </c>
      <c r="F677" s="2" t="str">
        <f>IFERROR(VLOOKUP(C677,'[1]11. Свод Перечней'!C:H,4,0),"")</f>
        <v/>
      </c>
      <c r="G677" s="3" t="str">
        <f>IFERROR(VLOOKUP(C677,'[1]11. Свод Перечней'!C:H,5,0),"")</f>
        <v/>
      </c>
      <c r="H677" s="2" t="str">
        <f>IF(LEN(IFERROR(VLOOKUP(C677,'[1]11. Свод Перечней'!C:H,6,0),""))&gt;1,IFERROR(VLOOKUP(C677,'[1]11. Свод Перечней'!C:H,6,0),""),"")</f>
        <v/>
      </c>
    </row>
    <row r="678" spans="1:8" ht="99.95" customHeight="1" x14ac:dyDescent="0.25">
      <c r="A678" s="2" t="str">
        <f>IF(LEN(C678)&gt;0,MAX($A$4:A677)+1,"")</f>
        <v/>
      </c>
      <c r="B678" s="4" t="str">
        <f>IFERROR(INDEX('[1]11. Свод Перечней'!B:C,MATCH(C678,'[1]11. Свод Перечней'!C:C,0),1),"")</f>
        <v/>
      </c>
      <c r="C678" s="2" t="str">
        <v/>
      </c>
      <c r="D678" s="2" t="str">
        <f>IFERROR(VLOOKUP(C678,'[1]11. Свод Перечней'!C:H,2,0),"")</f>
        <v/>
      </c>
      <c r="E678" s="2" t="str">
        <f>IFERROR(VLOOKUP(C678,'[1]11. Свод Перечней'!C:H,3,0),"")</f>
        <v/>
      </c>
      <c r="F678" s="2" t="str">
        <f>IFERROR(VLOOKUP(C678,'[1]11. Свод Перечней'!C:H,4,0),"")</f>
        <v/>
      </c>
      <c r="G678" s="3" t="str">
        <f>IFERROR(VLOOKUP(C678,'[1]11. Свод Перечней'!C:H,5,0),"")</f>
        <v/>
      </c>
      <c r="H678" s="2" t="str">
        <f>IF(LEN(IFERROR(VLOOKUP(C678,'[1]11. Свод Перечней'!C:H,6,0),""))&gt;1,IFERROR(VLOOKUP(C678,'[1]11. Свод Перечней'!C:H,6,0),""),"")</f>
        <v/>
      </c>
    </row>
    <row r="679" spans="1:8" ht="99.95" customHeight="1" x14ac:dyDescent="0.25">
      <c r="A679" s="2" t="str">
        <f>IF(LEN(C679)&gt;0,MAX($A$4:A678)+1,"")</f>
        <v/>
      </c>
      <c r="B679" s="4" t="str">
        <f>IFERROR(INDEX('[1]11. Свод Перечней'!B:C,MATCH(C679,'[1]11. Свод Перечней'!C:C,0),1),"")</f>
        <v/>
      </c>
      <c r="C679" s="2" t="str">
        <v/>
      </c>
      <c r="D679" s="2" t="str">
        <f>IFERROR(VLOOKUP(C679,'[1]11. Свод Перечней'!C:H,2,0),"")</f>
        <v/>
      </c>
      <c r="E679" s="2" t="str">
        <f>IFERROR(VLOOKUP(C679,'[1]11. Свод Перечней'!C:H,3,0),"")</f>
        <v/>
      </c>
      <c r="F679" s="2" t="str">
        <f>IFERROR(VLOOKUP(C679,'[1]11. Свод Перечней'!C:H,4,0),"")</f>
        <v/>
      </c>
      <c r="G679" s="3" t="str">
        <f>IFERROR(VLOOKUP(C679,'[1]11. Свод Перечней'!C:H,5,0),"")</f>
        <v/>
      </c>
      <c r="H679" s="2" t="str">
        <f>IF(LEN(IFERROR(VLOOKUP(C679,'[1]11. Свод Перечней'!C:H,6,0),""))&gt;1,IFERROR(VLOOKUP(C679,'[1]11. Свод Перечней'!C:H,6,0),""),"")</f>
        <v/>
      </c>
    </row>
    <row r="680" spans="1:8" ht="99.95" customHeight="1" x14ac:dyDescent="0.25">
      <c r="A680" s="2" t="str">
        <f>IF(LEN(C680)&gt;0,MAX($A$4:A679)+1,"")</f>
        <v/>
      </c>
      <c r="B680" s="4" t="str">
        <f>IFERROR(INDEX('[1]11. Свод Перечней'!B:C,MATCH(C680,'[1]11. Свод Перечней'!C:C,0),1),"")</f>
        <v/>
      </c>
      <c r="C680" s="2" t="str">
        <v/>
      </c>
      <c r="D680" s="2" t="str">
        <f>IFERROR(VLOOKUP(C680,'[1]11. Свод Перечней'!C:H,2,0),"")</f>
        <v/>
      </c>
      <c r="E680" s="2" t="str">
        <f>IFERROR(VLOOKUP(C680,'[1]11. Свод Перечней'!C:H,3,0),"")</f>
        <v/>
      </c>
      <c r="F680" s="2" t="str">
        <f>IFERROR(VLOOKUP(C680,'[1]11. Свод Перечней'!C:H,4,0),"")</f>
        <v/>
      </c>
      <c r="G680" s="3" t="str">
        <f>IFERROR(VLOOKUP(C680,'[1]11. Свод Перечней'!C:H,5,0),"")</f>
        <v/>
      </c>
      <c r="H680" s="2" t="str">
        <f>IF(LEN(IFERROR(VLOOKUP(C680,'[1]11. Свод Перечней'!C:H,6,0),""))&gt;1,IFERROR(VLOOKUP(C680,'[1]11. Свод Перечней'!C:H,6,0),""),"")</f>
        <v/>
      </c>
    </row>
    <row r="681" spans="1:8" ht="99.95" customHeight="1" x14ac:dyDescent="0.25">
      <c r="A681" s="2" t="str">
        <f>IF(LEN(C681)&gt;0,MAX($A$4:A680)+1,"")</f>
        <v/>
      </c>
      <c r="B681" s="4" t="str">
        <f>IFERROR(INDEX('[1]11. Свод Перечней'!B:C,MATCH(C681,'[1]11. Свод Перечней'!C:C,0),1),"")</f>
        <v/>
      </c>
      <c r="C681" s="2" t="str">
        <v/>
      </c>
      <c r="D681" s="2" t="str">
        <f>IFERROR(VLOOKUP(C681,'[1]11. Свод Перечней'!C:H,2,0),"")</f>
        <v/>
      </c>
      <c r="E681" s="2" t="str">
        <f>IFERROR(VLOOKUP(C681,'[1]11. Свод Перечней'!C:H,3,0),"")</f>
        <v/>
      </c>
      <c r="F681" s="2" t="str">
        <f>IFERROR(VLOOKUP(C681,'[1]11. Свод Перечней'!C:H,4,0),"")</f>
        <v/>
      </c>
      <c r="G681" s="3" t="str">
        <f>IFERROR(VLOOKUP(C681,'[1]11. Свод Перечней'!C:H,5,0),"")</f>
        <v/>
      </c>
      <c r="H681" s="2" t="str">
        <f>IF(LEN(IFERROR(VLOOKUP(C681,'[1]11. Свод Перечней'!C:H,6,0),""))&gt;1,IFERROR(VLOOKUP(C681,'[1]11. Свод Перечней'!C:H,6,0),""),"")</f>
        <v/>
      </c>
    </row>
    <row r="682" spans="1:8" ht="99.95" customHeight="1" x14ac:dyDescent="0.25">
      <c r="A682" s="2" t="str">
        <f>IF(LEN(C682)&gt;0,MAX($A$4:A681)+1,"")</f>
        <v/>
      </c>
      <c r="B682" s="4" t="str">
        <f>IFERROR(INDEX('[1]11. Свод Перечней'!B:C,MATCH(C682,'[1]11. Свод Перечней'!C:C,0),1),"")</f>
        <v/>
      </c>
      <c r="C682" s="2" t="str">
        <v/>
      </c>
      <c r="D682" s="2" t="str">
        <f>IFERROR(VLOOKUP(C682,'[1]11. Свод Перечней'!C:H,2,0),"")</f>
        <v/>
      </c>
      <c r="E682" s="2" t="str">
        <f>IFERROR(VLOOKUP(C682,'[1]11. Свод Перечней'!C:H,3,0),"")</f>
        <v/>
      </c>
      <c r="F682" s="2" t="str">
        <f>IFERROR(VLOOKUP(C682,'[1]11. Свод Перечней'!C:H,4,0),"")</f>
        <v/>
      </c>
      <c r="G682" s="3" t="str">
        <f>IFERROR(VLOOKUP(C682,'[1]11. Свод Перечней'!C:H,5,0),"")</f>
        <v/>
      </c>
      <c r="H682" s="2" t="str">
        <f>IF(LEN(IFERROR(VLOOKUP(C682,'[1]11. Свод Перечней'!C:H,6,0),""))&gt;1,IFERROR(VLOOKUP(C682,'[1]11. Свод Перечней'!C:H,6,0),""),"")</f>
        <v/>
      </c>
    </row>
    <row r="683" spans="1:8" ht="99.95" customHeight="1" x14ac:dyDescent="0.25">
      <c r="A683" s="2" t="str">
        <f>IF(LEN(C683)&gt;0,MAX($A$4:A682)+1,"")</f>
        <v/>
      </c>
      <c r="B683" s="4" t="str">
        <f>IFERROR(INDEX('[1]11. Свод Перечней'!B:C,MATCH(C683,'[1]11. Свод Перечней'!C:C,0),1),"")</f>
        <v/>
      </c>
      <c r="C683" s="2" t="str">
        <v/>
      </c>
      <c r="D683" s="2" t="str">
        <f>IFERROR(VLOOKUP(C683,'[1]11. Свод Перечней'!C:H,2,0),"")</f>
        <v/>
      </c>
      <c r="E683" s="2" t="str">
        <f>IFERROR(VLOOKUP(C683,'[1]11. Свод Перечней'!C:H,3,0),"")</f>
        <v/>
      </c>
      <c r="F683" s="2" t="str">
        <f>IFERROR(VLOOKUP(C683,'[1]11. Свод Перечней'!C:H,4,0),"")</f>
        <v/>
      </c>
      <c r="G683" s="3" t="str">
        <f>IFERROR(VLOOKUP(C683,'[1]11. Свод Перечней'!C:H,5,0),"")</f>
        <v/>
      </c>
      <c r="H683" s="2" t="str">
        <f>IF(LEN(IFERROR(VLOOKUP(C683,'[1]11. Свод Перечней'!C:H,6,0),""))&gt;1,IFERROR(VLOOKUP(C683,'[1]11. Свод Перечней'!C:H,6,0),""),"")</f>
        <v/>
      </c>
    </row>
    <row r="684" spans="1:8" ht="99.95" customHeight="1" x14ac:dyDescent="0.25">
      <c r="A684" s="2" t="str">
        <f>IF(LEN(C684)&gt;0,MAX($A$4:A683)+1,"")</f>
        <v/>
      </c>
      <c r="B684" s="4" t="str">
        <f>IFERROR(INDEX('[1]11. Свод Перечней'!B:C,MATCH(C684,'[1]11. Свод Перечней'!C:C,0),1),"")</f>
        <v/>
      </c>
      <c r="C684" s="2" t="str">
        <v/>
      </c>
      <c r="D684" s="2" t="str">
        <f>IFERROR(VLOOKUP(C684,'[1]11. Свод Перечней'!C:H,2,0),"")</f>
        <v/>
      </c>
      <c r="E684" s="2" t="str">
        <f>IFERROR(VLOOKUP(C684,'[1]11. Свод Перечней'!C:H,3,0),"")</f>
        <v/>
      </c>
      <c r="F684" s="2" t="str">
        <f>IFERROR(VLOOKUP(C684,'[1]11. Свод Перечней'!C:H,4,0),"")</f>
        <v/>
      </c>
      <c r="G684" s="3" t="str">
        <f>IFERROR(VLOOKUP(C684,'[1]11. Свод Перечней'!C:H,5,0),"")</f>
        <v/>
      </c>
      <c r="H684" s="2" t="str">
        <f>IF(LEN(IFERROR(VLOOKUP(C684,'[1]11. Свод Перечней'!C:H,6,0),""))&gt;1,IFERROR(VLOOKUP(C684,'[1]11. Свод Перечней'!C:H,6,0),""),"")</f>
        <v/>
      </c>
    </row>
    <row r="685" spans="1:8" ht="99.95" customHeight="1" x14ac:dyDescent="0.25">
      <c r="A685" s="2" t="str">
        <f>IF(LEN(C685)&gt;0,MAX($A$4:A684)+1,"")</f>
        <v/>
      </c>
      <c r="B685" s="4" t="str">
        <f>IFERROR(INDEX('[1]11. Свод Перечней'!B:C,MATCH(C685,'[1]11. Свод Перечней'!C:C,0),1),"")</f>
        <v/>
      </c>
      <c r="C685" s="2" t="str">
        <v/>
      </c>
      <c r="D685" s="2" t="str">
        <f>IFERROR(VLOOKUP(C685,'[1]11. Свод Перечней'!C:H,2,0),"")</f>
        <v/>
      </c>
      <c r="E685" s="2" t="str">
        <f>IFERROR(VLOOKUP(C685,'[1]11. Свод Перечней'!C:H,3,0),"")</f>
        <v/>
      </c>
      <c r="F685" s="2" t="str">
        <f>IFERROR(VLOOKUP(C685,'[1]11. Свод Перечней'!C:H,4,0),"")</f>
        <v/>
      </c>
      <c r="G685" s="3" t="str">
        <f>IFERROR(VLOOKUP(C685,'[1]11. Свод Перечней'!C:H,5,0),"")</f>
        <v/>
      </c>
      <c r="H685" s="2" t="str">
        <f>IF(LEN(IFERROR(VLOOKUP(C685,'[1]11. Свод Перечней'!C:H,6,0),""))&gt;1,IFERROR(VLOOKUP(C685,'[1]11. Свод Перечней'!C:H,6,0),""),"")</f>
        <v/>
      </c>
    </row>
    <row r="686" spans="1:8" ht="99.95" customHeight="1" x14ac:dyDescent="0.25">
      <c r="A686" s="2" t="str">
        <f>IF(LEN(C686)&gt;0,MAX($A$4:A685)+1,"")</f>
        <v/>
      </c>
      <c r="B686" s="4" t="str">
        <f>IFERROR(INDEX('[1]11. Свод Перечней'!B:C,MATCH(C686,'[1]11. Свод Перечней'!C:C,0),1),"")</f>
        <v/>
      </c>
      <c r="C686" s="2" t="str">
        <v/>
      </c>
      <c r="D686" s="2" t="str">
        <f>IFERROR(VLOOKUP(C686,'[1]11. Свод Перечней'!C:H,2,0),"")</f>
        <v/>
      </c>
      <c r="E686" s="2" t="str">
        <f>IFERROR(VLOOKUP(C686,'[1]11. Свод Перечней'!C:H,3,0),"")</f>
        <v/>
      </c>
      <c r="F686" s="2" t="str">
        <f>IFERROR(VLOOKUP(C686,'[1]11. Свод Перечней'!C:H,4,0),"")</f>
        <v/>
      </c>
      <c r="G686" s="3" t="str">
        <f>IFERROR(VLOOKUP(C686,'[1]11. Свод Перечней'!C:H,5,0),"")</f>
        <v/>
      </c>
      <c r="H686" s="2" t="str">
        <f>IF(LEN(IFERROR(VLOOKUP(C686,'[1]11. Свод Перечней'!C:H,6,0),""))&gt;1,IFERROR(VLOOKUP(C686,'[1]11. Свод Перечней'!C:H,6,0),""),"")</f>
        <v/>
      </c>
    </row>
    <row r="687" spans="1:8" ht="99.95" customHeight="1" x14ac:dyDescent="0.25">
      <c r="A687" s="2" t="str">
        <f>IF(LEN(C687)&gt;0,MAX($A$4:A686)+1,"")</f>
        <v/>
      </c>
      <c r="B687" s="4" t="str">
        <f>IFERROR(INDEX('[1]11. Свод Перечней'!B:C,MATCH(C687,'[1]11. Свод Перечней'!C:C,0),1),"")</f>
        <v/>
      </c>
      <c r="C687" s="2" t="str">
        <v/>
      </c>
      <c r="D687" s="2" t="str">
        <f>IFERROR(VLOOKUP(C687,'[1]11. Свод Перечней'!C:H,2,0),"")</f>
        <v/>
      </c>
      <c r="E687" s="2" t="str">
        <f>IFERROR(VLOOKUP(C687,'[1]11. Свод Перечней'!C:H,3,0),"")</f>
        <v/>
      </c>
      <c r="F687" s="2" t="str">
        <f>IFERROR(VLOOKUP(C687,'[1]11. Свод Перечней'!C:H,4,0),"")</f>
        <v/>
      </c>
      <c r="G687" s="3" t="str">
        <f>IFERROR(VLOOKUP(C687,'[1]11. Свод Перечней'!C:H,5,0),"")</f>
        <v/>
      </c>
      <c r="H687" s="2" t="str">
        <f>IF(LEN(IFERROR(VLOOKUP(C687,'[1]11. Свод Перечней'!C:H,6,0),""))&gt;1,IFERROR(VLOOKUP(C687,'[1]11. Свод Перечней'!C:H,6,0),""),"")</f>
        <v/>
      </c>
    </row>
    <row r="688" spans="1:8" ht="99.95" customHeight="1" x14ac:dyDescent="0.25">
      <c r="A688" s="2" t="str">
        <f>IF(LEN(C688)&gt;0,MAX($A$4:A687)+1,"")</f>
        <v/>
      </c>
      <c r="B688" s="4" t="str">
        <f>IFERROR(INDEX('[1]11. Свод Перечней'!B:C,MATCH(C688,'[1]11. Свод Перечней'!C:C,0),1),"")</f>
        <v/>
      </c>
      <c r="C688" s="2" t="str">
        <v/>
      </c>
      <c r="D688" s="2" t="str">
        <f>IFERROR(VLOOKUP(C688,'[1]11. Свод Перечней'!C:H,2,0),"")</f>
        <v/>
      </c>
      <c r="E688" s="2" t="str">
        <f>IFERROR(VLOOKUP(C688,'[1]11. Свод Перечней'!C:H,3,0),"")</f>
        <v/>
      </c>
      <c r="F688" s="2" t="str">
        <f>IFERROR(VLOOKUP(C688,'[1]11. Свод Перечней'!C:H,4,0),"")</f>
        <v/>
      </c>
      <c r="G688" s="3" t="str">
        <f>IFERROR(VLOOKUP(C688,'[1]11. Свод Перечней'!C:H,5,0),"")</f>
        <v/>
      </c>
      <c r="H688" s="2" t="str">
        <f>IF(LEN(IFERROR(VLOOKUP(C688,'[1]11. Свод Перечней'!C:H,6,0),""))&gt;1,IFERROR(VLOOKUP(C688,'[1]11. Свод Перечней'!C:H,6,0),""),"")</f>
        <v/>
      </c>
    </row>
    <row r="689" spans="1:8" ht="99.95" customHeight="1" x14ac:dyDescent="0.25">
      <c r="A689" s="2" t="str">
        <f>IF(LEN(C689)&gt;0,MAX($A$4:A688)+1,"")</f>
        <v/>
      </c>
      <c r="B689" s="4" t="str">
        <f>IFERROR(INDEX('[1]11. Свод Перечней'!B:C,MATCH(C689,'[1]11. Свод Перечней'!C:C,0),1),"")</f>
        <v/>
      </c>
      <c r="C689" s="2" t="str">
        <v/>
      </c>
      <c r="D689" s="2" t="str">
        <f>IFERROR(VLOOKUP(C689,'[1]11. Свод Перечней'!C:H,2,0),"")</f>
        <v/>
      </c>
      <c r="E689" s="2" t="str">
        <f>IFERROR(VLOOKUP(C689,'[1]11. Свод Перечней'!C:H,3,0),"")</f>
        <v/>
      </c>
      <c r="F689" s="2" t="str">
        <f>IFERROR(VLOOKUP(C689,'[1]11. Свод Перечней'!C:H,4,0),"")</f>
        <v/>
      </c>
      <c r="G689" s="3" t="str">
        <f>IFERROR(VLOOKUP(C689,'[1]11. Свод Перечней'!C:H,5,0),"")</f>
        <v/>
      </c>
      <c r="H689" s="2" t="str">
        <f>IF(LEN(IFERROR(VLOOKUP(C689,'[1]11. Свод Перечней'!C:H,6,0),""))&gt;1,IFERROR(VLOOKUP(C689,'[1]11. Свод Перечней'!C:H,6,0),""),"")</f>
        <v/>
      </c>
    </row>
    <row r="690" spans="1:8" ht="99.95" customHeight="1" x14ac:dyDescent="0.25">
      <c r="A690" s="2" t="str">
        <f>IF(LEN(C690)&gt;0,MAX($A$4:A689)+1,"")</f>
        <v/>
      </c>
      <c r="B690" s="4" t="str">
        <f>IFERROR(INDEX('[1]11. Свод Перечней'!B:C,MATCH(C690,'[1]11. Свод Перечней'!C:C,0),1),"")</f>
        <v/>
      </c>
      <c r="C690" s="2" t="str">
        <v/>
      </c>
      <c r="D690" s="2" t="str">
        <f>IFERROR(VLOOKUP(C690,'[1]11. Свод Перечней'!C:H,2,0),"")</f>
        <v/>
      </c>
      <c r="E690" s="2" t="str">
        <f>IFERROR(VLOOKUP(C690,'[1]11. Свод Перечней'!C:H,3,0),"")</f>
        <v/>
      </c>
      <c r="F690" s="2" t="str">
        <f>IFERROR(VLOOKUP(C690,'[1]11. Свод Перечней'!C:H,4,0),"")</f>
        <v/>
      </c>
      <c r="G690" s="3" t="str">
        <f>IFERROR(VLOOKUP(C690,'[1]11. Свод Перечней'!C:H,5,0),"")</f>
        <v/>
      </c>
      <c r="H690" s="2" t="str">
        <f>IF(LEN(IFERROR(VLOOKUP(C690,'[1]11. Свод Перечней'!C:H,6,0),""))&gt;1,IFERROR(VLOOKUP(C690,'[1]11. Свод Перечней'!C:H,6,0),""),"")</f>
        <v/>
      </c>
    </row>
    <row r="691" spans="1:8" ht="99.95" customHeight="1" x14ac:dyDescent="0.25">
      <c r="A691" s="2" t="str">
        <f>IF(LEN(C691)&gt;0,MAX($A$4:A690)+1,"")</f>
        <v/>
      </c>
      <c r="B691" s="4" t="str">
        <f>IFERROR(INDEX('[1]11. Свод Перечней'!B:C,MATCH(C691,'[1]11. Свод Перечней'!C:C,0),1),"")</f>
        <v/>
      </c>
      <c r="C691" s="2" t="str">
        <v/>
      </c>
      <c r="D691" s="2" t="str">
        <f>IFERROR(VLOOKUP(C691,'[1]11. Свод Перечней'!C:H,2,0),"")</f>
        <v/>
      </c>
      <c r="E691" s="2" t="str">
        <f>IFERROR(VLOOKUP(C691,'[1]11. Свод Перечней'!C:H,3,0),"")</f>
        <v/>
      </c>
      <c r="F691" s="2" t="str">
        <f>IFERROR(VLOOKUP(C691,'[1]11. Свод Перечней'!C:H,4,0),"")</f>
        <v/>
      </c>
      <c r="G691" s="3" t="str">
        <f>IFERROR(VLOOKUP(C691,'[1]11. Свод Перечней'!C:H,5,0),"")</f>
        <v/>
      </c>
      <c r="H691" s="2" t="str">
        <f>IF(LEN(IFERROR(VLOOKUP(C691,'[1]11. Свод Перечней'!C:H,6,0),""))&gt;1,IFERROR(VLOOKUP(C691,'[1]11. Свод Перечней'!C:H,6,0),""),"")</f>
        <v/>
      </c>
    </row>
    <row r="692" spans="1:8" ht="99.95" customHeight="1" x14ac:dyDescent="0.25">
      <c r="A692" s="2" t="str">
        <f>IF(LEN(C692)&gt;0,MAX($A$4:A691)+1,"")</f>
        <v/>
      </c>
      <c r="B692" s="4" t="str">
        <f>IFERROR(INDEX('[1]11. Свод Перечней'!B:C,MATCH(C692,'[1]11. Свод Перечней'!C:C,0),1),"")</f>
        <v/>
      </c>
      <c r="C692" s="2" t="str">
        <v/>
      </c>
      <c r="D692" s="2" t="str">
        <f>IFERROR(VLOOKUP(C692,'[1]11. Свод Перечней'!C:H,2,0),"")</f>
        <v/>
      </c>
      <c r="E692" s="2" t="str">
        <f>IFERROR(VLOOKUP(C692,'[1]11. Свод Перечней'!C:H,3,0),"")</f>
        <v/>
      </c>
      <c r="F692" s="2" t="str">
        <f>IFERROR(VLOOKUP(C692,'[1]11. Свод Перечней'!C:H,4,0),"")</f>
        <v/>
      </c>
      <c r="G692" s="3" t="str">
        <f>IFERROR(VLOOKUP(C692,'[1]11. Свод Перечней'!C:H,5,0),"")</f>
        <v/>
      </c>
      <c r="H692" s="2" t="str">
        <f>IF(LEN(IFERROR(VLOOKUP(C692,'[1]11. Свод Перечней'!C:H,6,0),""))&gt;1,IFERROR(VLOOKUP(C692,'[1]11. Свод Перечней'!C:H,6,0),""),"")</f>
        <v/>
      </c>
    </row>
    <row r="693" spans="1:8" ht="99.95" customHeight="1" x14ac:dyDescent="0.25">
      <c r="A693" s="2" t="str">
        <f>IF(LEN(C693)&gt;0,MAX($A$4:A692)+1,"")</f>
        <v/>
      </c>
      <c r="B693" s="4" t="str">
        <f>IFERROR(INDEX('[1]11. Свод Перечней'!B:C,MATCH(C693,'[1]11. Свод Перечней'!C:C,0),1),"")</f>
        <v/>
      </c>
      <c r="C693" s="2" t="str">
        <v/>
      </c>
      <c r="D693" s="2" t="str">
        <f>IFERROR(VLOOKUP(C693,'[1]11. Свод Перечней'!C:H,2,0),"")</f>
        <v/>
      </c>
      <c r="E693" s="2" t="str">
        <f>IFERROR(VLOOKUP(C693,'[1]11. Свод Перечней'!C:H,3,0),"")</f>
        <v/>
      </c>
      <c r="F693" s="2" t="str">
        <f>IFERROR(VLOOKUP(C693,'[1]11. Свод Перечней'!C:H,4,0),"")</f>
        <v/>
      </c>
      <c r="G693" s="3" t="str">
        <f>IFERROR(VLOOKUP(C693,'[1]11. Свод Перечней'!C:H,5,0),"")</f>
        <v/>
      </c>
      <c r="H693" s="2" t="str">
        <f>IF(LEN(IFERROR(VLOOKUP(C693,'[1]11. Свод Перечней'!C:H,6,0),""))&gt;1,IFERROR(VLOOKUP(C693,'[1]11. Свод Перечней'!C:H,6,0),""),"")</f>
        <v/>
      </c>
    </row>
    <row r="694" spans="1:8" ht="99.95" customHeight="1" x14ac:dyDescent="0.25">
      <c r="A694" s="2" t="str">
        <f>IF(LEN(C694)&gt;0,MAX($A$4:A693)+1,"")</f>
        <v/>
      </c>
      <c r="B694" s="4" t="str">
        <f>IFERROR(INDEX('[1]11. Свод Перечней'!B:C,MATCH(C694,'[1]11. Свод Перечней'!C:C,0),1),"")</f>
        <v/>
      </c>
      <c r="C694" s="2" t="str">
        <v/>
      </c>
      <c r="D694" s="2" t="str">
        <f>IFERROR(VLOOKUP(C694,'[1]11. Свод Перечней'!C:H,2,0),"")</f>
        <v/>
      </c>
      <c r="E694" s="2" t="str">
        <f>IFERROR(VLOOKUP(C694,'[1]11. Свод Перечней'!C:H,3,0),"")</f>
        <v/>
      </c>
      <c r="F694" s="2" t="str">
        <f>IFERROR(VLOOKUP(C694,'[1]11. Свод Перечней'!C:H,4,0),"")</f>
        <v/>
      </c>
      <c r="G694" s="3" t="str">
        <f>IFERROR(VLOOKUP(C694,'[1]11. Свод Перечней'!C:H,5,0),"")</f>
        <v/>
      </c>
      <c r="H694" s="2" t="str">
        <f>IF(LEN(IFERROR(VLOOKUP(C694,'[1]11. Свод Перечней'!C:H,6,0),""))&gt;1,IFERROR(VLOOKUP(C694,'[1]11. Свод Перечней'!C:H,6,0),""),"")</f>
        <v/>
      </c>
    </row>
    <row r="695" spans="1:8" ht="99.95" customHeight="1" x14ac:dyDescent="0.25">
      <c r="A695" s="2" t="str">
        <f>IF(LEN(C695)&gt;0,MAX($A$4:A694)+1,"")</f>
        <v/>
      </c>
      <c r="B695" s="4" t="str">
        <f>IFERROR(INDEX('[1]11. Свод Перечней'!B:C,MATCH(C695,'[1]11. Свод Перечней'!C:C,0),1),"")</f>
        <v/>
      </c>
      <c r="C695" s="2" t="str">
        <v/>
      </c>
      <c r="D695" s="2" t="str">
        <f>IFERROR(VLOOKUP(C695,'[1]11. Свод Перечней'!C:H,2,0),"")</f>
        <v/>
      </c>
      <c r="E695" s="2" t="str">
        <f>IFERROR(VLOOKUP(C695,'[1]11. Свод Перечней'!C:H,3,0),"")</f>
        <v/>
      </c>
      <c r="F695" s="2" t="str">
        <f>IFERROR(VLOOKUP(C695,'[1]11. Свод Перечней'!C:H,4,0),"")</f>
        <v/>
      </c>
      <c r="G695" s="3" t="str">
        <f>IFERROR(VLOOKUP(C695,'[1]11. Свод Перечней'!C:H,5,0),"")</f>
        <v/>
      </c>
      <c r="H695" s="2" t="str">
        <f>IF(LEN(IFERROR(VLOOKUP(C695,'[1]11. Свод Перечней'!C:H,6,0),""))&gt;1,IFERROR(VLOOKUP(C695,'[1]11. Свод Перечней'!C:H,6,0),""),"")</f>
        <v/>
      </c>
    </row>
    <row r="696" spans="1:8" ht="99.95" customHeight="1" x14ac:dyDescent="0.25">
      <c r="A696" s="2" t="str">
        <f>IF(LEN(C696)&gt;0,MAX($A$4:A695)+1,"")</f>
        <v/>
      </c>
      <c r="B696" s="4" t="str">
        <f>IFERROR(INDEX('[1]11. Свод Перечней'!B:C,MATCH(C696,'[1]11. Свод Перечней'!C:C,0),1),"")</f>
        <v/>
      </c>
      <c r="C696" s="2" t="str">
        <v/>
      </c>
      <c r="D696" s="2" t="str">
        <f>IFERROR(VLOOKUP(C696,'[1]11. Свод Перечней'!C:H,2,0),"")</f>
        <v/>
      </c>
      <c r="E696" s="2" t="str">
        <f>IFERROR(VLOOKUP(C696,'[1]11. Свод Перечней'!C:H,3,0),"")</f>
        <v/>
      </c>
      <c r="F696" s="2" t="str">
        <f>IFERROR(VLOOKUP(C696,'[1]11. Свод Перечней'!C:H,4,0),"")</f>
        <v/>
      </c>
      <c r="G696" s="3" t="str">
        <f>IFERROR(VLOOKUP(C696,'[1]11. Свод Перечней'!C:H,5,0),"")</f>
        <v/>
      </c>
      <c r="H696" s="2" t="str">
        <f>IF(LEN(IFERROR(VLOOKUP(C696,'[1]11. Свод Перечней'!C:H,6,0),""))&gt;1,IFERROR(VLOOKUP(C696,'[1]11. Свод Перечней'!C:H,6,0),""),"")</f>
        <v/>
      </c>
    </row>
    <row r="697" spans="1:8" ht="99.95" customHeight="1" x14ac:dyDescent="0.25">
      <c r="A697" s="2" t="str">
        <f>IF(LEN(C697)&gt;0,MAX($A$4:A696)+1,"")</f>
        <v/>
      </c>
      <c r="B697" s="4" t="str">
        <f>IFERROR(INDEX('[1]11. Свод Перечней'!B:C,MATCH(C697,'[1]11. Свод Перечней'!C:C,0),1),"")</f>
        <v/>
      </c>
      <c r="C697" s="2" t="str">
        <v/>
      </c>
      <c r="D697" s="2" t="str">
        <f>IFERROR(VLOOKUP(C697,'[1]11. Свод Перечней'!C:H,2,0),"")</f>
        <v/>
      </c>
      <c r="E697" s="2" t="str">
        <f>IFERROR(VLOOKUP(C697,'[1]11. Свод Перечней'!C:H,3,0),"")</f>
        <v/>
      </c>
      <c r="F697" s="2" t="str">
        <f>IFERROR(VLOOKUP(C697,'[1]11. Свод Перечней'!C:H,4,0),"")</f>
        <v/>
      </c>
      <c r="G697" s="3" t="str">
        <f>IFERROR(VLOOKUP(C697,'[1]11. Свод Перечней'!C:H,5,0),"")</f>
        <v/>
      </c>
      <c r="H697" s="2" t="str">
        <f>IF(LEN(IFERROR(VLOOKUP(C697,'[1]11. Свод Перечней'!C:H,6,0),""))&gt;1,IFERROR(VLOOKUP(C697,'[1]11. Свод Перечней'!C:H,6,0),""),"")</f>
        <v/>
      </c>
    </row>
    <row r="698" spans="1:8" ht="99.95" customHeight="1" x14ac:dyDescent="0.25">
      <c r="A698" s="2" t="str">
        <f>IF(LEN(C698)&gt;0,MAX($A$4:A697)+1,"")</f>
        <v/>
      </c>
      <c r="B698" s="4" t="str">
        <f>IFERROR(INDEX('[1]11. Свод Перечней'!B:C,MATCH(C698,'[1]11. Свод Перечней'!C:C,0),1),"")</f>
        <v/>
      </c>
      <c r="C698" s="2" t="str">
        <v/>
      </c>
      <c r="D698" s="2" t="str">
        <f>IFERROR(VLOOKUP(C698,'[1]11. Свод Перечней'!C:H,2,0),"")</f>
        <v/>
      </c>
      <c r="E698" s="2" t="str">
        <f>IFERROR(VLOOKUP(C698,'[1]11. Свод Перечней'!C:H,3,0),"")</f>
        <v/>
      </c>
      <c r="F698" s="2" t="str">
        <f>IFERROR(VLOOKUP(C698,'[1]11. Свод Перечней'!C:H,4,0),"")</f>
        <v/>
      </c>
      <c r="G698" s="3" t="str">
        <f>IFERROR(VLOOKUP(C698,'[1]11. Свод Перечней'!C:H,5,0),"")</f>
        <v/>
      </c>
      <c r="H698" s="2" t="str">
        <f>IF(LEN(IFERROR(VLOOKUP(C698,'[1]11. Свод Перечней'!C:H,6,0),""))&gt;1,IFERROR(VLOOKUP(C698,'[1]11. Свод Перечней'!C:H,6,0),""),"")</f>
        <v/>
      </c>
    </row>
    <row r="699" spans="1:8" ht="99.95" customHeight="1" x14ac:dyDescent="0.25">
      <c r="A699" s="2" t="str">
        <f>IF(LEN(C699)&gt;0,MAX($A$4:A698)+1,"")</f>
        <v/>
      </c>
      <c r="B699" s="4" t="str">
        <f>IFERROR(INDEX('[1]11. Свод Перечней'!B:C,MATCH(C699,'[1]11. Свод Перечней'!C:C,0),1),"")</f>
        <v/>
      </c>
      <c r="C699" s="2" t="str">
        <v/>
      </c>
      <c r="D699" s="2" t="str">
        <f>IFERROR(VLOOKUP(C699,'[1]11. Свод Перечней'!C:H,2,0),"")</f>
        <v/>
      </c>
      <c r="E699" s="2" t="str">
        <f>IFERROR(VLOOKUP(C699,'[1]11. Свод Перечней'!C:H,3,0),"")</f>
        <v/>
      </c>
      <c r="F699" s="2" t="str">
        <f>IFERROR(VLOOKUP(C699,'[1]11. Свод Перечней'!C:H,4,0),"")</f>
        <v/>
      </c>
      <c r="G699" s="3" t="str">
        <f>IFERROR(VLOOKUP(C699,'[1]11. Свод Перечней'!C:H,5,0),"")</f>
        <v/>
      </c>
      <c r="H699" s="2" t="str">
        <f>IF(LEN(IFERROR(VLOOKUP(C699,'[1]11. Свод Перечней'!C:H,6,0),""))&gt;1,IFERROR(VLOOKUP(C699,'[1]11. Свод Перечней'!C:H,6,0),""),"")</f>
        <v/>
      </c>
    </row>
    <row r="700" spans="1:8" ht="99.95" customHeight="1" x14ac:dyDescent="0.25">
      <c r="A700" s="2" t="str">
        <f>IF(LEN(C700)&gt;0,MAX($A$4:A699)+1,"")</f>
        <v/>
      </c>
      <c r="B700" s="4" t="str">
        <f>IFERROR(INDEX('[1]11. Свод Перечней'!B:C,MATCH(C700,'[1]11. Свод Перечней'!C:C,0),1),"")</f>
        <v/>
      </c>
      <c r="C700" s="2" t="str">
        <v/>
      </c>
      <c r="D700" s="2" t="str">
        <f>IFERROR(VLOOKUP(C700,'[1]11. Свод Перечней'!C:H,2,0),"")</f>
        <v/>
      </c>
      <c r="E700" s="2" t="str">
        <f>IFERROR(VLOOKUP(C700,'[1]11. Свод Перечней'!C:H,3,0),"")</f>
        <v/>
      </c>
      <c r="F700" s="2" t="str">
        <f>IFERROR(VLOOKUP(C700,'[1]11. Свод Перечней'!C:H,4,0),"")</f>
        <v/>
      </c>
      <c r="G700" s="3" t="str">
        <f>IFERROR(VLOOKUP(C700,'[1]11. Свод Перечней'!C:H,5,0),"")</f>
        <v/>
      </c>
      <c r="H700" s="2" t="str">
        <f>IF(LEN(IFERROR(VLOOKUP(C700,'[1]11. Свод Перечней'!C:H,6,0),""))&gt;1,IFERROR(VLOOKUP(C700,'[1]11. Свод Перечней'!C:H,6,0),""),"")</f>
        <v/>
      </c>
    </row>
    <row r="701" spans="1:8" ht="99.95" customHeight="1" x14ac:dyDescent="0.25">
      <c r="A701" s="2" t="str">
        <f>IF(LEN(C701)&gt;0,MAX($A$4:A700)+1,"")</f>
        <v/>
      </c>
      <c r="B701" s="4" t="str">
        <f>IFERROR(INDEX('[1]11. Свод Перечней'!B:C,MATCH(C701,'[1]11. Свод Перечней'!C:C,0),1),"")</f>
        <v/>
      </c>
      <c r="C701" s="2" t="str">
        <v/>
      </c>
      <c r="D701" s="2" t="str">
        <f>IFERROR(VLOOKUP(C701,'[1]11. Свод Перечней'!C:H,2,0),"")</f>
        <v/>
      </c>
      <c r="E701" s="2" t="str">
        <f>IFERROR(VLOOKUP(C701,'[1]11. Свод Перечней'!C:H,3,0),"")</f>
        <v/>
      </c>
      <c r="F701" s="2" t="str">
        <f>IFERROR(VLOOKUP(C701,'[1]11. Свод Перечней'!C:H,4,0),"")</f>
        <v/>
      </c>
      <c r="G701" s="3" t="str">
        <f>IFERROR(VLOOKUP(C701,'[1]11. Свод Перечней'!C:H,5,0),"")</f>
        <v/>
      </c>
      <c r="H701" s="2" t="str">
        <f>IF(LEN(IFERROR(VLOOKUP(C701,'[1]11. Свод Перечней'!C:H,6,0),""))&gt;1,IFERROR(VLOOKUP(C701,'[1]11. Свод Перечней'!C:H,6,0),""),"")</f>
        <v/>
      </c>
    </row>
    <row r="702" spans="1:8" ht="99.95" customHeight="1" x14ac:dyDescent="0.25">
      <c r="A702" s="2" t="str">
        <f>IF(LEN(C702)&gt;0,MAX($A$4:A701)+1,"")</f>
        <v/>
      </c>
      <c r="B702" s="4" t="str">
        <f>IFERROR(INDEX('[1]11. Свод Перечней'!B:C,MATCH(C702,'[1]11. Свод Перечней'!C:C,0),1),"")</f>
        <v/>
      </c>
      <c r="C702" s="2" t="str">
        <v/>
      </c>
      <c r="D702" s="2" t="str">
        <f>IFERROR(VLOOKUP(C702,'[1]11. Свод Перечней'!C:H,2,0),"")</f>
        <v/>
      </c>
      <c r="E702" s="2" t="str">
        <f>IFERROR(VLOOKUP(C702,'[1]11. Свод Перечней'!C:H,3,0),"")</f>
        <v/>
      </c>
      <c r="F702" s="2" t="str">
        <f>IFERROR(VLOOKUP(C702,'[1]11. Свод Перечней'!C:H,4,0),"")</f>
        <v/>
      </c>
      <c r="G702" s="3" t="str">
        <f>IFERROR(VLOOKUP(C702,'[1]11. Свод Перечней'!C:H,5,0),"")</f>
        <v/>
      </c>
      <c r="H702" s="2" t="str">
        <f>IF(LEN(IFERROR(VLOOKUP(C702,'[1]11. Свод Перечней'!C:H,6,0),""))&gt;1,IFERROR(VLOOKUP(C702,'[1]11. Свод Перечней'!C:H,6,0),""),"")</f>
        <v/>
      </c>
    </row>
    <row r="703" spans="1:8" ht="99.95" customHeight="1" x14ac:dyDescent="0.25">
      <c r="A703" s="2" t="str">
        <f>IF(LEN(C703)&gt;0,MAX($A$4:A702)+1,"")</f>
        <v/>
      </c>
      <c r="B703" s="4" t="str">
        <f>IFERROR(INDEX('[1]11. Свод Перечней'!B:C,MATCH(C703,'[1]11. Свод Перечней'!C:C,0),1),"")</f>
        <v/>
      </c>
      <c r="C703" s="2" t="str">
        <v/>
      </c>
      <c r="D703" s="2" t="str">
        <f>IFERROR(VLOOKUP(C703,'[1]11. Свод Перечней'!C:H,2,0),"")</f>
        <v/>
      </c>
      <c r="E703" s="2" t="str">
        <f>IFERROR(VLOOKUP(C703,'[1]11. Свод Перечней'!C:H,3,0),"")</f>
        <v/>
      </c>
      <c r="F703" s="2" t="str">
        <f>IFERROR(VLOOKUP(C703,'[1]11. Свод Перечней'!C:H,4,0),"")</f>
        <v/>
      </c>
      <c r="G703" s="3" t="str">
        <f>IFERROR(VLOOKUP(C703,'[1]11. Свод Перечней'!C:H,5,0),"")</f>
        <v/>
      </c>
      <c r="H703" s="2" t="str">
        <f>IF(LEN(IFERROR(VLOOKUP(C703,'[1]11. Свод Перечней'!C:H,6,0),""))&gt;1,IFERROR(VLOOKUP(C703,'[1]11. Свод Перечней'!C:H,6,0),""),"")</f>
        <v/>
      </c>
    </row>
    <row r="704" spans="1:8" ht="99.95" customHeight="1" x14ac:dyDescent="0.25">
      <c r="A704" s="2" t="str">
        <f>IF(LEN(C704)&gt;0,MAX($A$4:A703)+1,"")</f>
        <v/>
      </c>
      <c r="B704" s="4" t="str">
        <f>IFERROR(INDEX('[1]11. Свод Перечней'!B:C,MATCH(C704,'[1]11. Свод Перечней'!C:C,0),1),"")</f>
        <v/>
      </c>
      <c r="C704" s="2" t="str">
        <v/>
      </c>
      <c r="D704" s="2" t="str">
        <f>IFERROR(VLOOKUP(C704,'[1]11. Свод Перечней'!C:H,2,0),"")</f>
        <v/>
      </c>
      <c r="E704" s="2" t="str">
        <f>IFERROR(VLOOKUP(C704,'[1]11. Свод Перечней'!C:H,3,0),"")</f>
        <v/>
      </c>
      <c r="F704" s="2" t="str">
        <f>IFERROR(VLOOKUP(C704,'[1]11. Свод Перечней'!C:H,4,0),"")</f>
        <v/>
      </c>
      <c r="G704" s="3" t="str">
        <f>IFERROR(VLOOKUP(C704,'[1]11. Свод Перечней'!C:H,5,0),"")</f>
        <v/>
      </c>
      <c r="H704" s="2" t="str">
        <f>IF(LEN(IFERROR(VLOOKUP(C704,'[1]11. Свод Перечней'!C:H,6,0),""))&gt;1,IFERROR(VLOOKUP(C704,'[1]11. Свод Перечней'!C:H,6,0),""),"")</f>
        <v/>
      </c>
    </row>
    <row r="705" spans="1:8" ht="99.95" customHeight="1" x14ac:dyDescent="0.25">
      <c r="A705" s="2" t="str">
        <f>IF(LEN(C705)&gt;0,MAX($A$4:A704)+1,"")</f>
        <v/>
      </c>
      <c r="B705" s="4" t="str">
        <f>IFERROR(INDEX('[1]11. Свод Перечней'!B:C,MATCH(C705,'[1]11. Свод Перечней'!C:C,0),1),"")</f>
        <v/>
      </c>
      <c r="C705" s="2" t="str">
        <v/>
      </c>
      <c r="D705" s="2" t="str">
        <f>IFERROR(VLOOKUP(C705,'[1]11. Свод Перечней'!C:H,2,0),"")</f>
        <v/>
      </c>
      <c r="E705" s="2" t="str">
        <f>IFERROR(VLOOKUP(C705,'[1]11. Свод Перечней'!C:H,3,0),"")</f>
        <v/>
      </c>
      <c r="F705" s="2" t="str">
        <f>IFERROR(VLOOKUP(C705,'[1]11. Свод Перечней'!C:H,4,0),"")</f>
        <v/>
      </c>
      <c r="G705" s="3" t="str">
        <f>IFERROR(VLOOKUP(C705,'[1]11. Свод Перечней'!C:H,5,0),"")</f>
        <v/>
      </c>
      <c r="H705" s="2" t="str">
        <f>IF(LEN(IFERROR(VLOOKUP(C705,'[1]11. Свод Перечней'!C:H,6,0),""))&gt;1,IFERROR(VLOOKUP(C705,'[1]11. Свод Перечней'!C:H,6,0),""),"")</f>
        <v/>
      </c>
    </row>
    <row r="706" spans="1:8" ht="99.95" customHeight="1" x14ac:dyDescent="0.25">
      <c r="A706" s="2" t="str">
        <f>IF(LEN(C706)&gt;0,MAX($A$4:A705)+1,"")</f>
        <v/>
      </c>
      <c r="B706" s="4" t="str">
        <f>IFERROR(INDEX('[1]11. Свод Перечней'!B:C,MATCH(C706,'[1]11. Свод Перечней'!C:C,0),1),"")</f>
        <v/>
      </c>
      <c r="C706" s="2" t="str">
        <v/>
      </c>
      <c r="D706" s="2" t="str">
        <f>IFERROR(VLOOKUP(C706,'[1]11. Свод Перечней'!C:H,2,0),"")</f>
        <v/>
      </c>
      <c r="E706" s="2" t="str">
        <f>IFERROR(VLOOKUP(C706,'[1]11. Свод Перечней'!C:H,3,0),"")</f>
        <v/>
      </c>
      <c r="F706" s="2" t="str">
        <f>IFERROR(VLOOKUP(C706,'[1]11. Свод Перечней'!C:H,4,0),"")</f>
        <v/>
      </c>
      <c r="G706" s="3" t="str">
        <f>IFERROR(VLOOKUP(C706,'[1]11. Свод Перечней'!C:H,5,0),"")</f>
        <v/>
      </c>
      <c r="H706" s="2" t="str">
        <f>IF(LEN(IFERROR(VLOOKUP(C706,'[1]11. Свод Перечней'!C:H,6,0),""))&gt;1,IFERROR(VLOOKUP(C706,'[1]11. Свод Перечней'!C:H,6,0),""),"")</f>
        <v/>
      </c>
    </row>
    <row r="707" spans="1:8" ht="99.95" customHeight="1" x14ac:dyDescent="0.25">
      <c r="A707" s="2" t="str">
        <f>IF(LEN(C707)&gt;0,MAX($A$4:A706)+1,"")</f>
        <v/>
      </c>
      <c r="B707" s="4" t="str">
        <f>IFERROR(INDEX('[1]11. Свод Перечней'!B:C,MATCH(C707,'[1]11. Свод Перечней'!C:C,0),1),"")</f>
        <v/>
      </c>
      <c r="C707" s="2" t="str">
        <v/>
      </c>
      <c r="D707" s="2" t="str">
        <f>IFERROR(VLOOKUP(C707,'[1]11. Свод Перечней'!C:H,2,0),"")</f>
        <v/>
      </c>
      <c r="E707" s="2" t="str">
        <f>IFERROR(VLOOKUP(C707,'[1]11. Свод Перечней'!C:H,3,0),"")</f>
        <v/>
      </c>
      <c r="F707" s="2" t="str">
        <f>IFERROR(VLOOKUP(C707,'[1]11. Свод Перечней'!C:H,4,0),"")</f>
        <v/>
      </c>
      <c r="G707" s="3" t="str">
        <f>IFERROR(VLOOKUP(C707,'[1]11. Свод Перечней'!C:H,5,0),"")</f>
        <v/>
      </c>
      <c r="H707" s="2" t="str">
        <f>IF(LEN(IFERROR(VLOOKUP(C707,'[1]11. Свод Перечней'!C:H,6,0),""))&gt;1,IFERROR(VLOOKUP(C707,'[1]11. Свод Перечней'!C:H,6,0),""),"")</f>
        <v/>
      </c>
    </row>
    <row r="708" spans="1:8" ht="99.95" customHeight="1" x14ac:dyDescent="0.25">
      <c r="A708" s="2" t="str">
        <f>IF(LEN(C708)&gt;0,MAX($A$4:A707)+1,"")</f>
        <v/>
      </c>
      <c r="B708" s="4" t="str">
        <f>IFERROR(INDEX('[1]11. Свод Перечней'!B:C,MATCH(C708,'[1]11. Свод Перечней'!C:C,0),1),"")</f>
        <v/>
      </c>
      <c r="C708" s="2" t="str">
        <v/>
      </c>
      <c r="D708" s="2" t="str">
        <f>IFERROR(VLOOKUP(C708,'[1]11. Свод Перечней'!C:H,2,0),"")</f>
        <v/>
      </c>
      <c r="E708" s="2" t="str">
        <f>IFERROR(VLOOKUP(C708,'[1]11. Свод Перечней'!C:H,3,0),"")</f>
        <v/>
      </c>
      <c r="F708" s="2" t="str">
        <f>IFERROR(VLOOKUP(C708,'[1]11. Свод Перечней'!C:H,4,0),"")</f>
        <v/>
      </c>
      <c r="G708" s="3" t="str">
        <f>IFERROR(VLOOKUP(C708,'[1]11. Свод Перечней'!C:H,5,0),"")</f>
        <v/>
      </c>
      <c r="H708" s="2" t="str">
        <f>IF(LEN(IFERROR(VLOOKUP(C708,'[1]11. Свод Перечней'!C:H,6,0),""))&gt;1,IFERROR(VLOOKUP(C708,'[1]11. Свод Перечней'!C:H,6,0),""),"")</f>
        <v/>
      </c>
    </row>
    <row r="709" spans="1:8" ht="99.95" customHeight="1" x14ac:dyDescent="0.25">
      <c r="A709" s="2" t="str">
        <f>IF(LEN(C709)&gt;0,MAX($A$4:A708)+1,"")</f>
        <v/>
      </c>
      <c r="B709" s="4" t="str">
        <f>IFERROR(INDEX('[1]11. Свод Перечней'!B:C,MATCH(C709,'[1]11. Свод Перечней'!C:C,0),1),"")</f>
        <v/>
      </c>
      <c r="C709" s="2" t="str">
        <v/>
      </c>
      <c r="D709" s="2" t="str">
        <f>IFERROR(VLOOKUP(C709,'[1]11. Свод Перечней'!C:H,2,0),"")</f>
        <v/>
      </c>
      <c r="E709" s="2" t="str">
        <f>IFERROR(VLOOKUP(C709,'[1]11. Свод Перечней'!C:H,3,0),"")</f>
        <v/>
      </c>
      <c r="F709" s="2" t="str">
        <f>IFERROR(VLOOKUP(C709,'[1]11. Свод Перечней'!C:H,4,0),"")</f>
        <v/>
      </c>
      <c r="G709" s="3" t="str">
        <f>IFERROR(VLOOKUP(C709,'[1]11. Свод Перечней'!C:H,5,0),"")</f>
        <v/>
      </c>
      <c r="H709" s="2" t="str">
        <f>IF(LEN(IFERROR(VLOOKUP(C709,'[1]11. Свод Перечней'!C:H,6,0),""))&gt;1,IFERROR(VLOOKUP(C709,'[1]11. Свод Перечней'!C:H,6,0),""),"")</f>
        <v/>
      </c>
    </row>
    <row r="710" spans="1:8" ht="99.95" customHeight="1" x14ac:dyDescent="0.25">
      <c r="A710" s="2" t="str">
        <f>IF(LEN(C710)&gt;0,MAX($A$4:A709)+1,"")</f>
        <v/>
      </c>
      <c r="B710" s="4" t="str">
        <f>IFERROR(INDEX('[1]11. Свод Перечней'!B:C,MATCH(C710,'[1]11. Свод Перечней'!C:C,0),1),"")</f>
        <v/>
      </c>
      <c r="C710" s="2" t="str">
        <v/>
      </c>
      <c r="D710" s="2" t="str">
        <f>IFERROR(VLOOKUP(C710,'[1]11. Свод Перечней'!C:H,2,0),"")</f>
        <v/>
      </c>
      <c r="E710" s="2" t="str">
        <f>IFERROR(VLOOKUP(C710,'[1]11. Свод Перечней'!C:H,3,0),"")</f>
        <v/>
      </c>
      <c r="F710" s="2" t="str">
        <f>IFERROR(VLOOKUP(C710,'[1]11. Свод Перечней'!C:H,4,0),"")</f>
        <v/>
      </c>
      <c r="G710" s="3" t="str">
        <f>IFERROR(VLOOKUP(C710,'[1]11. Свод Перечней'!C:H,5,0),"")</f>
        <v/>
      </c>
      <c r="H710" s="2" t="str">
        <f>IF(LEN(IFERROR(VLOOKUP(C710,'[1]11. Свод Перечней'!C:H,6,0),""))&gt;1,IFERROR(VLOOKUP(C710,'[1]11. Свод Перечней'!C:H,6,0),""),"")</f>
        <v/>
      </c>
    </row>
    <row r="711" spans="1:8" ht="99.95" customHeight="1" x14ac:dyDescent="0.25">
      <c r="A711" s="2" t="str">
        <f>IF(LEN(C711)&gt;0,MAX($A$4:A710)+1,"")</f>
        <v/>
      </c>
      <c r="B711" s="4" t="str">
        <f>IFERROR(INDEX('[1]11. Свод Перечней'!B:C,MATCH(C711,'[1]11. Свод Перечней'!C:C,0),1),"")</f>
        <v/>
      </c>
      <c r="C711" s="2" t="str">
        <v/>
      </c>
      <c r="D711" s="2" t="str">
        <f>IFERROR(VLOOKUP(C711,'[1]11. Свод Перечней'!C:H,2,0),"")</f>
        <v/>
      </c>
      <c r="E711" s="2" t="str">
        <f>IFERROR(VLOOKUP(C711,'[1]11. Свод Перечней'!C:H,3,0),"")</f>
        <v/>
      </c>
      <c r="F711" s="2" t="str">
        <f>IFERROR(VLOOKUP(C711,'[1]11. Свод Перечней'!C:H,4,0),"")</f>
        <v/>
      </c>
      <c r="G711" s="3" t="str">
        <f>IFERROR(VLOOKUP(C711,'[1]11. Свод Перечней'!C:H,5,0),"")</f>
        <v/>
      </c>
      <c r="H711" s="2" t="str">
        <f>IF(LEN(IFERROR(VLOOKUP(C711,'[1]11. Свод Перечней'!C:H,6,0),""))&gt;1,IFERROR(VLOOKUP(C711,'[1]11. Свод Перечней'!C:H,6,0),""),"")</f>
        <v/>
      </c>
    </row>
    <row r="712" spans="1:8" ht="99.95" customHeight="1" x14ac:dyDescent="0.25">
      <c r="A712" s="2" t="str">
        <f>IF(LEN(C712)&gt;0,MAX($A$4:A711)+1,"")</f>
        <v/>
      </c>
      <c r="B712" s="4" t="str">
        <f>IFERROR(INDEX('[1]11. Свод Перечней'!B:C,MATCH(C712,'[1]11. Свод Перечней'!C:C,0),1),"")</f>
        <v/>
      </c>
      <c r="C712" s="2" t="str">
        <v/>
      </c>
      <c r="D712" s="2" t="str">
        <f>IFERROR(VLOOKUP(C712,'[1]11. Свод Перечней'!C:H,2,0),"")</f>
        <v/>
      </c>
      <c r="E712" s="2" t="str">
        <f>IFERROR(VLOOKUP(C712,'[1]11. Свод Перечней'!C:H,3,0),"")</f>
        <v/>
      </c>
      <c r="F712" s="2" t="str">
        <f>IFERROR(VLOOKUP(C712,'[1]11. Свод Перечней'!C:H,4,0),"")</f>
        <v/>
      </c>
      <c r="G712" s="3" t="str">
        <f>IFERROR(VLOOKUP(C712,'[1]11. Свод Перечней'!C:H,5,0),"")</f>
        <v/>
      </c>
      <c r="H712" s="2" t="str">
        <f>IF(LEN(IFERROR(VLOOKUP(C712,'[1]11. Свод Перечней'!C:H,6,0),""))&gt;1,IFERROR(VLOOKUP(C712,'[1]11. Свод Перечней'!C:H,6,0),""),"")</f>
        <v/>
      </c>
    </row>
    <row r="713" spans="1:8" ht="99.95" customHeight="1" x14ac:dyDescent="0.25">
      <c r="A713" s="2" t="str">
        <f>IF(LEN(C713)&gt;0,MAX($A$4:A712)+1,"")</f>
        <v/>
      </c>
      <c r="B713" s="4" t="str">
        <f>IFERROR(INDEX('[1]11. Свод Перечней'!B:C,MATCH(C713,'[1]11. Свод Перечней'!C:C,0),1),"")</f>
        <v/>
      </c>
      <c r="C713" s="2" t="str">
        <v/>
      </c>
      <c r="D713" s="2" t="str">
        <f>IFERROR(VLOOKUP(C713,'[1]11. Свод Перечней'!C:H,2,0),"")</f>
        <v/>
      </c>
      <c r="E713" s="2" t="str">
        <f>IFERROR(VLOOKUP(C713,'[1]11. Свод Перечней'!C:H,3,0),"")</f>
        <v/>
      </c>
      <c r="F713" s="2" t="str">
        <f>IFERROR(VLOOKUP(C713,'[1]11. Свод Перечней'!C:H,4,0),"")</f>
        <v/>
      </c>
      <c r="G713" s="3" t="str">
        <f>IFERROR(VLOOKUP(C713,'[1]11. Свод Перечней'!C:H,5,0),"")</f>
        <v/>
      </c>
      <c r="H713" s="2" t="str">
        <f>IF(LEN(IFERROR(VLOOKUP(C713,'[1]11. Свод Перечней'!C:H,6,0),""))&gt;1,IFERROR(VLOOKUP(C713,'[1]11. Свод Перечней'!C:H,6,0),""),"")</f>
        <v/>
      </c>
    </row>
    <row r="714" spans="1:8" ht="99.95" customHeight="1" x14ac:dyDescent="0.25">
      <c r="A714" s="2" t="str">
        <f>IF(LEN(C714)&gt;0,MAX($A$4:A713)+1,"")</f>
        <v/>
      </c>
      <c r="B714" s="4" t="str">
        <f>IFERROR(INDEX('[1]11. Свод Перечней'!B:C,MATCH(C714,'[1]11. Свод Перечней'!C:C,0),1),"")</f>
        <v/>
      </c>
      <c r="C714" s="2" t="str">
        <v/>
      </c>
      <c r="D714" s="2" t="str">
        <f>IFERROR(VLOOKUP(C714,'[1]11. Свод Перечней'!C:H,2,0),"")</f>
        <v/>
      </c>
      <c r="E714" s="2" t="str">
        <f>IFERROR(VLOOKUP(C714,'[1]11. Свод Перечней'!C:H,3,0),"")</f>
        <v/>
      </c>
      <c r="F714" s="2" t="str">
        <f>IFERROR(VLOOKUP(C714,'[1]11. Свод Перечней'!C:H,4,0),"")</f>
        <v/>
      </c>
      <c r="G714" s="3" t="str">
        <f>IFERROR(VLOOKUP(C714,'[1]11. Свод Перечней'!C:H,5,0),"")</f>
        <v/>
      </c>
      <c r="H714" s="2" t="str">
        <f>IF(LEN(IFERROR(VLOOKUP(C714,'[1]11. Свод Перечней'!C:H,6,0),""))&gt;1,IFERROR(VLOOKUP(C714,'[1]11. Свод Перечней'!C:H,6,0),""),"")</f>
        <v/>
      </c>
    </row>
    <row r="715" spans="1:8" ht="99.95" customHeight="1" x14ac:dyDescent="0.25">
      <c r="A715" s="2" t="str">
        <f>IF(LEN(C715)&gt;0,MAX($A$4:A714)+1,"")</f>
        <v/>
      </c>
      <c r="B715" s="4" t="str">
        <f>IFERROR(INDEX('[1]11. Свод Перечней'!B:C,MATCH(C715,'[1]11. Свод Перечней'!C:C,0),1),"")</f>
        <v/>
      </c>
      <c r="C715" s="2" t="str">
        <v/>
      </c>
      <c r="D715" s="2" t="str">
        <f>IFERROR(VLOOKUP(C715,'[1]11. Свод Перечней'!C:H,2,0),"")</f>
        <v/>
      </c>
      <c r="E715" s="2" t="str">
        <f>IFERROR(VLOOKUP(C715,'[1]11. Свод Перечней'!C:H,3,0),"")</f>
        <v/>
      </c>
      <c r="F715" s="2" t="str">
        <f>IFERROR(VLOOKUP(C715,'[1]11. Свод Перечней'!C:H,4,0),"")</f>
        <v/>
      </c>
      <c r="G715" s="3" t="str">
        <f>IFERROR(VLOOKUP(C715,'[1]11. Свод Перечней'!C:H,5,0),"")</f>
        <v/>
      </c>
      <c r="H715" s="2" t="str">
        <f>IF(LEN(IFERROR(VLOOKUP(C715,'[1]11. Свод Перечней'!C:H,6,0),""))&gt;1,IFERROR(VLOOKUP(C715,'[1]11. Свод Перечней'!C:H,6,0),""),"")</f>
        <v/>
      </c>
    </row>
    <row r="716" spans="1:8" ht="99.95" customHeight="1" x14ac:dyDescent="0.25">
      <c r="A716" s="2" t="str">
        <f>IF(LEN(C716)&gt;0,MAX($A$4:A715)+1,"")</f>
        <v/>
      </c>
      <c r="B716" s="4" t="str">
        <f>IFERROR(INDEX('[1]11. Свод Перечней'!B:C,MATCH(C716,'[1]11. Свод Перечней'!C:C,0),1),"")</f>
        <v/>
      </c>
      <c r="C716" s="2" t="str">
        <v/>
      </c>
      <c r="D716" s="2" t="str">
        <f>IFERROR(VLOOKUP(C716,'[1]11. Свод Перечней'!C:H,2,0),"")</f>
        <v/>
      </c>
      <c r="E716" s="2" t="str">
        <f>IFERROR(VLOOKUP(C716,'[1]11. Свод Перечней'!C:H,3,0),"")</f>
        <v/>
      </c>
      <c r="F716" s="2" t="str">
        <f>IFERROR(VLOOKUP(C716,'[1]11. Свод Перечней'!C:H,4,0),"")</f>
        <v/>
      </c>
      <c r="G716" s="3" t="str">
        <f>IFERROR(VLOOKUP(C716,'[1]11. Свод Перечней'!C:H,5,0),"")</f>
        <v/>
      </c>
      <c r="H716" s="2" t="str">
        <f>IF(LEN(IFERROR(VLOOKUP(C716,'[1]11. Свод Перечней'!C:H,6,0),""))&gt;1,IFERROR(VLOOKUP(C716,'[1]11. Свод Перечней'!C:H,6,0),""),"")</f>
        <v/>
      </c>
    </row>
    <row r="717" spans="1:8" ht="99.95" customHeight="1" x14ac:dyDescent="0.25">
      <c r="A717" s="2" t="str">
        <f>IF(LEN(C717)&gt;0,MAX($A$4:A716)+1,"")</f>
        <v/>
      </c>
      <c r="B717" s="4" t="str">
        <f>IFERROR(INDEX('[1]11. Свод Перечней'!B:C,MATCH(C717,'[1]11. Свод Перечней'!C:C,0),1),"")</f>
        <v/>
      </c>
      <c r="C717" s="2" t="str">
        <v/>
      </c>
      <c r="D717" s="2" t="str">
        <f>IFERROR(VLOOKUP(C717,'[1]11. Свод Перечней'!C:H,2,0),"")</f>
        <v/>
      </c>
      <c r="E717" s="2" t="str">
        <f>IFERROR(VLOOKUP(C717,'[1]11. Свод Перечней'!C:H,3,0),"")</f>
        <v/>
      </c>
      <c r="F717" s="2" t="str">
        <f>IFERROR(VLOOKUP(C717,'[1]11. Свод Перечней'!C:H,4,0),"")</f>
        <v/>
      </c>
      <c r="G717" s="3" t="str">
        <f>IFERROR(VLOOKUP(C717,'[1]11. Свод Перечней'!C:H,5,0),"")</f>
        <v/>
      </c>
      <c r="H717" s="2" t="str">
        <f>IF(LEN(IFERROR(VLOOKUP(C717,'[1]11. Свод Перечней'!C:H,6,0),""))&gt;1,IFERROR(VLOOKUP(C717,'[1]11. Свод Перечней'!C:H,6,0),""),"")</f>
        <v/>
      </c>
    </row>
    <row r="718" spans="1:8" ht="99.95" customHeight="1" x14ac:dyDescent="0.25">
      <c r="A718" s="2" t="str">
        <f>IF(LEN(C718)&gt;0,MAX($A$4:A717)+1,"")</f>
        <v/>
      </c>
      <c r="B718" s="4" t="str">
        <f>IFERROR(INDEX('[1]11. Свод Перечней'!B:C,MATCH(C718,'[1]11. Свод Перечней'!C:C,0),1),"")</f>
        <v/>
      </c>
      <c r="C718" s="2" t="str">
        <v/>
      </c>
      <c r="D718" s="2" t="str">
        <f>IFERROR(VLOOKUP(C718,'[1]11. Свод Перечней'!C:H,2,0),"")</f>
        <v/>
      </c>
      <c r="E718" s="2" t="str">
        <f>IFERROR(VLOOKUP(C718,'[1]11. Свод Перечней'!C:H,3,0),"")</f>
        <v/>
      </c>
      <c r="F718" s="2" t="str">
        <f>IFERROR(VLOOKUP(C718,'[1]11. Свод Перечней'!C:H,4,0),"")</f>
        <v/>
      </c>
      <c r="G718" s="3" t="str">
        <f>IFERROR(VLOOKUP(C718,'[1]11. Свод Перечней'!C:H,5,0),"")</f>
        <v/>
      </c>
      <c r="H718" s="2" t="str">
        <f>IF(LEN(IFERROR(VLOOKUP(C718,'[1]11. Свод Перечней'!C:H,6,0),""))&gt;1,IFERROR(VLOOKUP(C718,'[1]11. Свод Перечней'!C:H,6,0),""),"")</f>
        <v/>
      </c>
    </row>
    <row r="719" spans="1:8" ht="99.95" customHeight="1" x14ac:dyDescent="0.25">
      <c r="A719" s="2" t="str">
        <f>IF(LEN(C719)&gt;0,MAX($A$4:A718)+1,"")</f>
        <v/>
      </c>
      <c r="B719" s="4" t="str">
        <f>IFERROR(INDEX('[1]11. Свод Перечней'!B:C,MATCH(C719,'[1]11. Свод Перечней'!C:C,0),1),"")</f>
        <v/>
      </c>
      <c r="C719" s="2" t="str">
        <v/>
      </c>
      <c r="D719" s="2" t="str">
        <f>IFERROR(VLOOKUP(C719,'[1]11. Свод Перечней'!C:H,2,0),"")</f>
        <v/>
      </c>
      <c r="E719" s="2" t="str">
        <f>IFERROR(VLOOKUP(C719,'[1]11. Свод Перечней'!C:H,3,0),"")</f>
        <v/>
      </c>
      <c r="F719" s="2" t="str">
        <f>IFERROR(VLOOKUP(C719,'[1]11. Свод Перечней'!C:H,4,0),"")</f>
        <v/>
      </c>
      <c r="G719" s="3" t="str">
        <f>IFERROR(VLOOKUP(C719,'[1]11. Свод Перечней'!C:H,5,0),"")</f>
        <v/>
      </c>
      <c r="H719" s="2" t="str">
        <f>IF(LEN(IFERROR(VLOOKUP(C719,'[1]11. Свод Перечней'!C:H,6,0),""))&gt;1,IFERROR(VLOOKUP(C719,'[1]11. Свод Перечней'!C:H,6,0),""),"")</f>
        <v/>
      </c>
    </row>
    <row r="720" spans="1:8" ht="99.95" customHeight="1" x14ac:dyDescent="0.25">
      <c r="A720" s="2" t="str">
        <f>IF(LEN(C720)&gt;0,MAX($A$4:A719)+1,"")</f>
        <v/>
      </c>
      <c r="B720" s="4" t="str">
        <f>IFERROR(INDEX('[1]11. Свод Перечней'!B:C,MATCH(C720,'[1]11. Свод Перечней'!C:C,0),1),"")</f>
        <v/>
      </c>
      <c r="C720" s="2" t="str">
        <v/>
      </c>
      <c r="D720" s="2" t="str">
        <f>IFERROR(VLOOKUP(C720,'[1]11. Свод Перечней'!C:H,2,0),"")</f>
        <v/>
      </c>
      <c r="E720" s="2" t="str">
        <f>IFERROR(VLOOKUP(C720,'[1]11. Свод Перечней'!C:H,3,0),"")</f>
        <v/>
      </c>
      <c r="F720" s="2" t="str">
        <f>IFERROR(VLOOKUP(C720,'[1]11. Свод Перечней'!C:H,4,0),"")</f>
        <v/>
      </c>
      <c r="G720" s="3" t="str">
        <f>IFERROR(VLOOKUP(C720,'[1]11. Свод Перечней'!C:H,5,0),"")</f>
        <v/>
      </c>
      <c r="H720" s="2" t="str">
        <f>IF(LEN(IFERROR(VLOOKUP(C720,'[1]11. Свод Перечней'!C:H,6,0),""))&gt;1,IFERROR(VLOOKUP(C720,'[1]11. Свод Перечней'!C:H,6,0),""),"")</f>
        <v/>
      </c>
    </row>
    <row r="721" spans="1:8" ht="99.95" customHeight="1" x14ac:dyDescent="0.25">
      <c r="A721" s="2" t="str">
        <f>IF(LEN(C721)&gt;0,MAX($A$4:A720)+1,"")</f>
        <v/>
      </c>
      <c r="B721" s="4" t="str">
        <f>IFERROR(INDEX('[1]11. Свод Перечней'!B:C,MATCH(C721,'[1]11. Свод Перечней'!C:C,0),1),"")</f>
        <v/>
      </c>
      <c r="C721" s="2" t="str">
        <v/>
      </c>
      <c r="D721" s="2" t="str">
        <f>IFERROR(VLOOKUP(C721,'[1]11. Свод Перечней'!C:H,2,0),"")</f>
        <v/>
      </c>
      <c r="E721" s="2" t="str">
        <f>IFERROR(VLOOKUP(C721,'[1]11. Свод Перечней'!C:H,3,0),"")</f>
        <v/>
      </c>
      <c r="F721" s="2" t="str">
        <f>IFERROR(VLOOKUP(C721,'[1]11. Свод Перечней'!C:H,4,0),"")</f>
        <v/>
      </c>
      <c r="G721" s="3" t="str">
        <f>IFERROR(VLOOKUP(C721,'[1]11. Свод Перечней'!C:H,5,0),"")</f>
        <v/>
      </c>
      <c r="H721" s="2" t="str">
        <f>IF(LEN(IFERROR(VLOOKUP(C721,'[1]11. Свод Перечней'!C:H,6,0),""))&gt;1,IFERROR(VLOOKUP(C721,'[1]11. Свод Перечней'!C:H,6,0),""),"")</f>
        <v/>
      </c>
    </row>
    <row r="722" spans="1:8" ht="99.95" customHeight="1" x14ac:dyDescent="0.25">
      <c r="A722" s="2" t="str">
        <f>IF(LEN(C722)&gt;0,MAX($A$4:A721)+1,"")</f>
        <v/>
      </c>
      <c r="B722" s="4" t="str">
        <f>IFERROR(INDEX('[1]11. Свод Перечней'!B:C,MATCH(C722,'[1]11. Свод Перечней'!C:C,0),1),"")</f>
        <v/>
      </c>
      <c r="C722" s="2" t="str">
        <v/>
      </c>
      <c r="D722" s="2" t="str">
        <f>IFERROR(VLOOKUP(C722,'[1]11. Свод Перечней'!C:H,2,0),"")</f>
        <v/>
      </c>
      <c r="E722" s="2" t="str">
        <f>IFERROR(VLOOKUP(C722,'[1]11. Свод Перечней'!C:H,3,0),"")</f>
        <v/>
      </c>
      <c r="F722" s="2" t="str">
        <f>IFERROR(VLOOKUP(C722,'[1]11. Свод Перечней'!C:H,4,0),"")</f>
        <v/>
      </c>
      <c r="G722" s="3" t="str">
        <f>IFERROR(VLOOKUP(C722,'[1]11. Свод Перечней'!C:H,5,0),"")</f>
        <v/>
      </c>
      <c r="H722" s="2" t="str">
        <f>IF(LEN(IFERROR(VLOOKUP(C722,'[1]11. Свод Перечней'!C:H,6,0),""))&gt;1,IFERROR(VLOOKUP(C722,'[1]11. Свод Перечней'!C:H,6,0),""),"")</f>
        <v/>
      </c>
    </row>
    <row r="723" spans="1:8" ht="99.95" customHeight="1" x14ac:dyDescent="0.25">
      <c r="A723" s="2" t="str">
        <f>IF(LEN(C723)&gt;0,MAX($A$4:A722)+1,"")</f>
        <v/>
      </c>
      <c r="B723" s="4" t="str">
        <f>IFERROR(INDEX('[1]11. Свод Перечней'!B:C,MATCH(C723,'[1]11. Свод Перечней'!C:C,0),1),"")</f>
        <v/>
      </c>
      <c r="C723" s="2" t="str">
        <v/>
      </c>
      <c r="D723" s="2" t="str">
        <f>IFERROR(VLOOKUP(C723,'[1]11. Свод Перечней'!C:H,2,0),"")</f>
        <v/>
      </c>
      <c r="E723" s="2" t="str">
        <f>IFERROR(VLOOKUP(C723,'[1]11. Свод Перечней'!C:H,3,0),"")</f>
        <v/>
      </c>
      <c r="F723" s="2" t="str">
        <f>IFERROR(VLOOKUP(C723,'[1]11. Свод Перечней'!C:H,4,0),"")</f>
        <v/>
      </c>
      <c r="G723" s="3" t="str">
        <f>IFERROR(VLOOKUP(C723,'[1]11. Свод Перечней'!C:H,5,0),"")</f>
        <v/>
      </c>
      <c r="H723" s="2" t="str">
        <f>IF(LEN(IFERROR(VLOOKUP(C723,'[1]11. Свод Перечней'!C:H,6,0),""))&gt;1,IFERROR(VLOOKUP(C723,'[1]11. Свод Перечней'!C:H,6,0),""),"")</f>
        <v/>
      </c>
    </row>
    <row r="724" spans="1:8" ht="99.95" customHeight="1" x14ac:dyDescent="0.25">
      <c r="A724" s="2" t="str">
        <f>IF(LEN(C724)&gt;0,MAX($A$4:A723)+1,"")</f>
        <v/>
      </c>
      <c r="B724" s="4" t="str">
        <f>IFERROR(INDEX('[1]11. Свод Перечней'!B:C,MATCH(C724,'[1]11. Свод Перечней'!C:C,0),1),"")</f>
        <v/>
      </c>
      <c r="C724" s="2" t="str">
        <v/>
      </c>
      <c r="D724" s="2" t="str">
        <f>IFERROR(VLOOKUP(C724,'[1]11. Свод Перечней'!C:H,2,0),"")</f>
        <v/>
      </c>
      <c r="E724" s="2" t="str">
        <f>IFERROR(VLOOKUP(C724,'[1]11. Свод Перечней'!C:H,3,0),"")</f>
        <v/>
      </c>
      <c r="F724" s="2" t="str">
        <f>IFERROR(VLOOKUP(C724,'[1]11. Свод Перечней'!C:H,4,0),"")</f>
        <v/>
      </c>
      <c r="G724" s="3" t="str">
        <f>IFERROR(VLOOKUP(C724,'[1]11. Свод Перечней'!C:H,5,0),"")</f>
        <v/>
      </c>
      <c r="H724" s="2" t="str">
        <f>IF(LEN(IFERROR(VLOOKUP(C724,'[1]11. Свод Перечней'!C:H,6,0),""))&gt;1,IFERROR(VLOOKUP(C724,'[1]11. Свод Перечней'!C:H,6,0),""),"")</f>
        <v/>
      </c>
    </row>
    <row r="725" spans="1:8" ht="99.95" customHeight="1" x14ac:dyDescent="0.25">
      <c r="A725" s="2" t="str">
        <f>IF(LEN(C725)&gt;0,MAX($A$4:A724)+1,"")</f>
        <v/>
      </c>
      <c r="B725" s="4" t="str">
        <f>IFERROR(INDEX('[1]11. Свод Перечней'!B:C,MATCH(C725,'[1]11. Свод Перечней'!C:C,0),1),"")</f>
        <v/>
      </c>
      <c r="C725" s="2" t="str">
        <v/>
      </c>
      <c r="D725" s="2" t="str">
        <f>IFERROR(VLOOKUP(C725,'[1]11. Свод Перечней'!C:H,2,0),"")</f>
        <v/>
      </c>
      <c r="E725" s="2" t="str">
        <f>IFERROR(VLOOKUP(C725,'[1]11. Свод Перечней'!C:H,3,0),"")</f>
        <v/>
      </c>
      <c r="F725" s="2" t="str">
        <f>IFERROR(VLOOKUP(C725,'[1]11. Свод Перечней'!C:H,4,0),"")</f>
        <v/>
      </c>
      <c r="G725" s="3" t="str">
        <f>IFERROR(VLOOKUP(C725,'[1]11. Свод Перечней'!C:H,5,0),"")</f>
        <v/>
      </c>
      <c r="H725" s="2" t="str">
        <f>IF(LEN(IFERROR(VLOOKUP(C725,'[1]11. Свод Перечней'!C:H,6,0),""))&gt;1,IFERROR(VLOOKUP(C725,'[1]11. Свод Перечней'!C:H,6,0),""),"")</f>
        <v/>
      </c>
    </row>
    <row r="726" spans="1:8" ht="99.95" customHeight="1" x14ac:dyDescent="0.25">
      <c r="A726" s="2" t="str">
        <f>IF(LEN(C726)&gt;0,MAX($A$4:A725)+1,"")</f>
        <v/>
      </c>
      <c r="B726" s="4" t="str">
        <f>IFERROR(INDEX('[1]11. Свод Перечней'!B:C,MATCH(C726,'[1]11. Свод Перечней'!C:C,0),1),"")</f>
        <v/>
      </c>
      <c r="C726" s="2" t="str">
        <v/>
      </c>
      <c r="D726" s="2" t="str">
        <f>IFERROR(VLOOKUP(C726,'[1]11. Свод Перечней'!C:H,2,0),"")</f>
        <v/>
      </c>
      <c r="E726" s="2" t="str">
        <f>IFERROR(VLOOKUP(C726,'[1]11. Свод Перечней'!C:H,3,0),"")</f>
        <v/>
      </c>
      <c r="F726" s="2" t="str">
        <f>IFERROR(VLOOKUP(C726,'[1]11. Свод Перечней'!C:H,4,0),"")</f>
        <v/>
      </c>
      <c r="G726" s="3" t="str">
        <f>IFERROR(VLOOKUP(C726,'[1]11. Свод Перечней'!C:H,5,0),"")</f>
        <v/>
      </c>
      <c r="H726" s="2" t="str">
        <f>IF(LEN(IFERROR(VLOOKUP(C726,'[1]11. Свод Перечней'!C:H,6,0),""))&gt;1,IFERROR(VLOOKUP(C726,'[1]11. Свод Перечней'!C:H,6,0),""),"")</f>
        <v/>
      </c>
    </row>
    <row r="727" spans="1:8" ht="99.95" customHeight="1" x14ac:dyDescent="0.25">
      <c r="A727" s="2" t="str">
        <f>IF(LEN(C727)&gt;0,MAX($A$4:A726)+1,"")</f>
        <v/>
      </c>
      <c r="B727" s="4" t="str">
        <f>IFERROR(INDEX('[1]11. Свод Перечней'!B:C,MATCH(C727,'[1]11. Свод Перечней'!C:C,0),1),"")</f>
        <v/>
      </c>
      <c r="C727" s="2" t="str">
        <v/>
      </c>
      <c r="D727" s="2" t="str">
        <f>IFERROR(VLOOKUP(C727,'[1]11. Свод Перечней'!C:H,2,0),"")</f>
        <v/>
      </c>
      <c r="E727" s="2" t="str">
        <f>IFERROR(VLOOKUP(C727,'[1]11. Свод Перечней'!C:H,3,0),"")</f>
        <v/>
      </c>
      <c r="F727" s="2" t="str">
        <f>IFERROR(VLOOKUP(C727,'[1]11. Свод Перечней'!C:H,4,0),"")</f>
        <v/>
      </c>
      <c r="G727" s="3" t="str">
        <f>IFERROR(VLOOKUP(C727,'[1]11. Свод Перечней'!C:H,5,0),"")</f>
        <v/>
      </c>
      <c r="H727" s="2" t="str">
        <f>IF(LEN(IFERROR(VLOOKUP(C727,'[1]11. Свод Перечней'!C:H,6,0),""))&gt;1,IFERROR(VLOOKUP(C727,'[1]11. Свод Перечней'!C:H,6,0),""),"")</f>
        <v/>
      </c>
    </row>
    <row r="728" spans="1:8" ht="99.95" customHeight="1" x14ac:dyDescent="0.25">
      <c r="A728" s="2" t="str">
        <f>IF(LEN(C728)&gt;0,MAX($A$4:A727)+1,"")</f>
        <v/>
      </c>
      <c r="B728" s="4" t="str">
        <f>IFERROR(INDEX('[1]11. Свод Перечней'!B:C,MATCH(C728,'[1]11. Свод Перечней'!C:C,0),1),"")</f>
        <v/>
      </c>
      <c r="C728" s="2" t="str">
        <v/>
      </c>
      <c r="D728" s="2" t="str">
        <f>IFERROR(VLOOKUP(C728,'[1]11. Свод Перечней'!C:H,2,0),"")</f>
        <v/>
      </c>
      <c r="E728" s="2" t="str">
        <f>IFERROR(VLOOKUP(C728,'[1]11. Свод Перечней'!C:H,3,0),"")</f>
        <v/>
      </c>
      <c r="F728" s="2" t="str">
        <f>IFERROR(VLOOKUP(C728,'[1]11. Свод Перечней'!C:H,4,0),"")</f>
        <v/>
      </c>
      <c r="G728" s="3" t="str">
        <f>IFERROR(VLOOKUP(C728,'[1]11. Свод Перечней'!C:H,5,0),"")</f>
        <v/>
      </c>
      <c r="H728" s="2" t="str">
        <f>IF(LEN(IFERROR(VLOOKUP(C728,'[1]11. Свод Перечней'!C:H,6,0),""))&gt;1,IFERROR(VLOOKUP(C728,'[1]11. Свод Перечней'!C:H,6,0),""),"")</f>
        <v/>
      </c>
    </row>
    <row r="729" spans="1:8" ht="99.95" customHeight="1" x14ac:dyDescent="0.25">
      <c r="A729" s="2" t="str">
        <f>IF(LEN(C729)&gt;0,MAX($A$4:A728)+1,"")</f>
        <v/>
      </c>
      <c r="B729" s="4" t="str">
        <f>IFERROR(INDEX('[1]11. Свод Перечней'!B:C,MATCH(C729,'[1]11. Свод Перечней'!C:C,0),1),"")</f>
        <v/>
      </c>
      <c r="C729" s="2" t="str">
        <v/>
      </c>
      <c r="D729" s="2" t="str">
        <f>IFERROR(VLOOKUP(C729,'[1]11. Свод Перечней'!C:H,2,0),"")</f>
        <v/>
      </c>
      <c r="E729" s="2" t="str">
        <f>IFERROR(VLOOKUP(C729,'[1]11. Свод Перечней'!C:H,3,0),"")</f>
        <v/>
      </c>
      <c r="F729" s="2" t="str">
        <f>IFERROR(VLOOKUP(C729,'[1]11. Свод Перечней'!C:H,4,0),"")</f>
        <v/>
      </c>
      <c r="G729" s="3" t="str">
        <f>IFERROR(VLOOKUP(C729,'[1]11. Свод Перечней'!C:H,5,0),"")</f>
        <v/>
      </c>
      <c r="H729" s="2" t="str">
        <f>IF(LEN(IFERROR(VLOOKUP(C729,'[1]11. Свод Перечней'!C:H,6,0),""))&gt;1,IFERROR(VLOOKUP(C729,'[1]11. Свод Перечней'!C:H,6,0),""),"")</f>
        <v/>
      </c>
    </row>
    <row r="730" spans="1:8" ht="99.95" customHeight="1" x14ac:dyDescent="0.25">
      <c r="A730" s="2" t="str">
        <f>IF(LEN(C730)&gt;0,MAX($A$4:A729)+1,"")</f>
        <v/>
      </c>
      <c r="B730" s="4" t="str">
        <f>IFERROR(INDEX('[1]11. Свод Перечней'!B:C,MATCH(C730,'[1]11. Свод Перечней'!C:C,0),1),"")</f>
        <v/>
      </c>
      <c r="C730" s="2" t="str">
        <v/>
      </c>
      <c r="D730" s="2" t="str">
        <f>IFERROR(VLOOKUP(C730,'[1]11. Свод Перечней'!C:H,2,0),"")</f>
        <v/>
      </c>
      <c r="E730" s="2" t="str">
        <f>IFERROR(VLOOKUP(C730,'[1]11. Свод Перечней'!C:H,3,0),"")</f>
        <v/>
      </c>
      <c r="F730" s="2" t="str">
        <f>IFERROR(VLOOKUP(C730,'[1]11. Свод Перечней'!C:H,4,0),"")</f>
        <v/>
      </c>
      <c r="G730" s="3" t="str">
        <f>IFERROR(VLOOKUP(C730,'[1]11. Свод Перечней'!C:H,5,0),"")</f>
        <v/>
      </c>
      <c r="H730" s="2" t="str">
        <f>IF(LEN(IFERROR(VLOOKUP(C730,'[1]11. Свод Перечней'!C:H,6,0),""))&gt;1,IFERROR(VLOOKUP(C730,'[1]11. Свод Перечней'!C:H,6,0),""),"")</f>
        <v/>
      </c>
    </row>
    <row r="731" spans="1:8" ht="99.95" customHeight="1" x14ac:dyDescent="0.25">
      <c r="A731" s="2" t="str">
        <f>IF(LEN(C731)&gt;0,MAX($A$4:A730)+1,"")</f>
        <v/>
      </c>
      <c r="B731" s="4" t="str">
        <f>IFERROR(INDEX('[1]11. Свод Перечней'!B:C,MATCH(C731,'[1]11. Свод Перечней'!C:C,0),1),"")</f>
        <v/>
      </c>
      <c r="C731" s="2" t="str">
        <v/>
      </c>
      <c r="D731" s="2" t="str">
        <f>IFERROR(VLOOKUP(C731,'[1]11. Свод Перечней'!C:H,2,0),"")</f>
        <v/>
      </c>
      <c r="E731" s="2" t="str">
        <f>IFERROR(VLOOKUP(C731,'[1]11. Свод Перечней'!C:H,3,0),"")</f>
        <v/>
      </c>
      <c r="F731" s="2" t="str">
        <f>IFERROR(VLOOKUP(C731,'[1]11. Свод Перечней'!C:H,4,0),"")</f>
        <v/>
      </c>
      <c r="G731" s="3" t="str">
        <f>IFERROR(VLOOKUP(C731,'[1]11. Свод Перечней'!C:H,5,0),"")</f>
        <v/>
      </c>
      <c r="H731" s="2" t="str">
        <f>IF(LEN(IFERROR(VLOOKUP(C731,'[1]11. Свод Перечней'!C:H,6,0),""))&gt;1,IFERROR(VLOOKUP(C731,'[1]11. Свод Перечней'!C:H,6,0),""),"")</f>
        <v/>
      </c>
    </row>
    <row r="732" spans="1:8" ht="99.95" customHeight="1" x14ac:dyDescent="0.25">
      <c r="A732" s="2" t="str">
        <f>IF(LEN(C732)&gt;0,MAX($A$4:A731)+1,"")</f>
        <v/>
      </c>
      <c r="B732" s="4" t="str">
        <f>IFERROR(INDEX('[1]11. Свод Перечней'!B:C,MATCH(C732,'[1]11. Свод Перечней'!C:C,0),1),"")</f>
        <v/>
      </c>
      <c r="C732" s="2" t="str">
        <v/>
      </c>
      <c r="D732" s="2" t="str">
        <f>IFERROR(VLOOKUP(C732,'[1]11. Свод Перечней'!C:H,2,0),"")</f>
        <v/>
      </c>
      <c r="E732" s="2" t="str">
        <f>IFERROR(VLOOKUP(C732,'[1]11. Свод Перечней'!C:H,3,0),"")</f>
        <v/>
      </c>
      <c r="F732" s="2" t="str">
        <f>IFERROR(VLOOKUP(C732,'[1]11. Свод Перечней'!C:H,4,0),"")</f>
        <v/>
      </c>
      <c r="G732" s="3" t="str">
        <f>IFERROR(VLOOKUP(C732,'[1]11. Свод Перечней'!C:H,5,0),"")</f>
        <v/>
      </c>
      <c r="H732" s="2" t="str">
        <f>IF(LEN(IFERROR(VLOOKUP(C732,'[1]11. Свод Перечней'!C:H,6,0),""))&gt;1,IFERROR(VLOOKUP(C732,'[1]11. Свод Перечней'!C:H,6,0),""),"")</f>
        <v/>
      </c>
    </row>
    <row r="733" spans="1:8" ht="99.95" customHeight="1" x14ac:dyDescent="0.25">
      <c r="A733" s="2" t="str">
        <f>IF(LEN(C733)&gt;0,MAX($A$4:A732)+1,"")</f>
        <v/>
      </c>
      <c r="B733" s="4" t="str">
        <f>IFERROR(INDEX('[1]11. Свод Перечней'!B:C,MATCH(C733,'[1]11. Свод Перечней'!C:C,0),1),"")</f>
        <v/>
      </c>
      <c r="C733" s="2" t="str">
        <v/>
      </c>
      <c r="D733" s="2" t="str">
        <f>IFERROR(VLOOKUP(C733,'[1]11. Свод Перечней'!C:H,2,0),"")</f>
        <v/>
      </c>
      <c r="E733" s="2" t="str">
        <f>IFERROR(VLOOKUP(C733,'[1]11. Свод Перечней'!C:H,3,0),"")</f>
        <v/>
      </c>
      <c r="F733" s="2" t="str">
        <f>IFERROR(VLOOKUP(C733,'[1]11. Свод Перечней'!C:H,4,0),"")</f>
        <v/>
      </c>
      <c r="G733" s="3" t="str">
        <f>IFERROR(VLOOKUP(C733,'[1]11. Свод Перечней'!C:H,5,0),"")</f>
        <v/>
      </c>
      <c r="H733" s="2" t="str">
        <f>IF(LEN(IFERROR(VLOOKUP(C733,'[1]11. Свод Перечней'!C:H,6,0),""))&gt;1,IFERROR(VLOOKUP(C733,'[1]11. Свод Перечней'!C:H,6,0),""),"")</f>
        <v/>
      </c>
    </row>
    <row r="734" spans="1:8" ht="99.95" customHeight="1" x14ac:dyDescent="0.25">
      <c r="A734" s="2" t="str">
        <f>IF(LEN(C734)&gt;0,MAX($A$4:A733)+1,"")</f>
        <v/>
      </c>
      <c r="B734" s="4" t="str">
        <f>IFERROR(INDEX('[1]11. Свод Перечней'!B:C,MATCH(C734,'[1]11. Свод Перечней'!C:C,0),1),"")</f>
        <v/>
      </c>
      <c r="C734" s="2" t="str">
        <v/>
      </c>
      <c r="D734" s="2" t="str">
        <f>IFERROR(VLOOKUP(C734,'[1]11. Свод Перечней'!C:H,2,0),"")</f>
        <v/>
      </c>
      <c r="E734" s="2" t="str">
        <f>IFERROR(VLOOKUP(C734,'[1]11. Свод Перечней'!C:H,3,0),"")</f>
        <v/>
      </c>
      <c r="F734" s="2" t="str">
        <f>IFERROR(VLOOKUP(C734,'[1]11. Свод Перечней'!C:H,4,0),"")</f>
        <v/>
      </c>
      <c r="G734" s="3" t="str">
        <f>IFERROR(VLOOKUP(C734,'[1]11. Свод Перечней'!C:H,5,0),"")</f>
        <v/>
      </c>
      <c r="H734" s="2" t="str">
        <f>IF(LEN(IFERROR(VLOOKUP(C734,'[1]11. Свод Перечней'!C:H,6,0),""))&gt;1,IFERROR(VLOOKUP(C734,'[1]11. Свод Перечней'!C:H,6,0),""),"")</f>
        <v/>
      </c>
    </row>
    <row r="735" spans="1:8" ht="99.95" customHeight="1" x14ac:dyDescent="0.25">
      <c r="A735" s="2" t="str">
        <f>IF(LEN(C735)&gt;0,MAX($A$4:A734)+1,"")</f>
        <v/>
      </c>
      <c r="B735" s="4" t="str">
        <f>IFERROR(INDEX('[1]11. Свод Перечней'!B:C,MATCH(C735,'[1]11. Свод Перечней'!C:C,0),1),"")</f>
        <v/>
      </c>
      <c r="C735" s="2" t="str">
        <v/>
      </c>
      <c r="D735" s="2" t="str">
        <f>IFERROR(VLOOKUP(C735,'[1]11. Свод Перечней'!C:H,2,0),"")</f>
        <v/>
      </c>
      <c r="E735" s="2" t="str">
        <f>IFERROR(VLOOKUP(C735,'[1]11. Свод Перечней'!C:H,3,0),"")</f>
        <v/>
      </c>
      <c r="F735" s="2" t="str">
        <f>IFERROR(VLOOKUP(C735,'[1]11. Свод Перечней'!C:H,4,0),"")</f>
        <v/>
      </c>
      <c r="G735" s="3" t="str">
        <f>IFERROR(VLOOKUP(C735,'[1]11. Свод Перечней'!C:H,5,0),"")</f>
        <v/>
      </c>
      <c r="H735" s="2" t="str">
        <f>IF(LEN(IFERROR(VLOOKUP(C735,'[1]11. Свод Перечней'!C:H,6,0),""))&gt;1,IFERROR(VLOOKUP(C735,'[1]11. Свод Перечней'!C:H,6,0),""),"")</f>
        <v/>
      </c>
    </row>
    <row r="736" spans="1:8" ht="99.95" customHeight="1" x14ac:dyDescent="0.25">
      <c r="A736" s="2" t="str">
        <f>IF(LEN(C736)&gt;0,MAX($A$4:A735)+1,"")</f>
        <v/>
      </c>
      <c r="B736" s="4" t="str">
        <f>IFERROR(INDEX('[1]11. Свод Перечней'!B:C,MATCH(C736,'[1]11. Свод Перечней'!C:C,0),1),"")</f>
        <v/>
      </c>
      <c r="C736" s="2" t="str">
        <v/>
      </c>
      <c r="D736" s="2" t="str">
        <f>IFERROR(VLOOKUP(C736,'[1]11. Свод Перечней'!C:H,2,0),"")</f>
        <v/>
      </c>
      <c r="E736" s="2" t="str">
        <f>IFERROR(VLOOKUP(C736,'[1]11. Свод Перечней'!C:H,3,0),"")</f>
        <v/>
      </c>
      <c r="F736" s="2" t="str">
        <f>IFERROR(VLOOKUP(C736,'[1]11. Свод Перечней'!C:H,4,0),"")</f>
        <v/>
      </c>
      <c r="G736" s="3" t="str">
        <f>IFERROR(VLOOKUP(C736,'[1]11. Свод Перечней'!C:H,5,0),"")</f>
        <v/>
      </c>
      <c r="H736" s="2" t="str">
        <f>IF(LEN(IFERROR(VLOOKUP(C736,'[1]11. Свод Перечней'!C:H,6,0),""))&gt;1,IFERROR(VLOOKUP(C736,'[1]11. Свод Перечней'!C:H,6,0),""),"")</f>
        <v/>
      </c>
    </row>
    <row r="737" spans="1:8" ht="99.95" customHeight="1" x14ac:dyDescent="0.25">
      <c r="A737" s="2" t="str">
        <f>IF(LEN(C737)&gt;0,MAX($A$4:A736)+1,"")</f>
        <v/>
      </c>
      <c r="B737" s="4" t="str">
        <f>IFERROR(INDEX('[1]11. Свод Перечней'!B:C,MATCH(C737,'[1]11. Свод Перечней'!C:C,0),1),"")</f>
        <v/>
      </c>
      <c r="C737" s="2" t="str">
        <v/>
      </c>
      <c r="D737" s="2" t="str">
        <f>IFERROR(VLOOKUP(C737,'[1]11. Свод Перечней'!C:H,2,0),"")</f>
        <v/>
      </c>
      <c r="E737" s="2" t="str">
        <f>IFERROR(VLOOKUP(C737,'[1]11. Свод Перечней'!C:H,3,0),"")</f>
        <v/>
      </c>
      <c r="F737" s="2" t="str">
        <f>IFERROR(VLOOKUP(C737,'[1]11. Свод Перечней'!C:H,4,0),"")</f>
        <v/>
      </c>
      <c r="G737" s="3" t="str">
        <f>IFERROR(VLOOKUP(C737,'[1]11. Свод Перечней'!C:H,5,0),"")</f>
        <v/>
      </c>
      <c r="H737" s="2" t="str">
        <f>IF(LEN(IFERROR(VLOOKUP(C737,'[1]11. Свод Перечней'!C:H,6,0),""))&gt;1,IFERROR(VLOOKUP(C737,'[1]11. Свод Перечней'!C:H,6,0),""),"")</f>
        <v/>
      </c>
    </row>
    <row r="738" spans="1:8" ht="99.95" customHeight="1" x14ac:dyDescent="0.25">
      <c r="A738" s="2" t="str">
        <f>IF(LEN(C738)&gt;0,MAX($A$4:A737)+1,"")</f>
        <v/>
      </c>
      <c r="B738" s="4" t="str">
        <f>IFERROR(INDEX('[1]11. Свод Перечней'!B:C,MATCH(C738,'[1]11. Свод Перечней'!C:C,0),1),"")</f>
        <v/>
      </c>
      <c r="C738" s="2" t="str">
        <v/>
      </c>
      <c r="D738" s="2" t="str">
        <f>IFERROR(VLOOKUP(C738,'[1]11. Свод Перечней'!C:H,2,0),"")</f>
        <v/>
      </c>
      <c r="E738" s="2" t="str">
        <f>IFERROR(VLOOKUP(C738,'[1]11. Свод Перечней'!C:H,3,0),"")</f>
        <v/>
      </c>
      <c r="F738" s="2" t="str">
        <f>IFERROR(VLOOKUP(C738,'[1]11. Свод Перечней'!C:H,4,0),"")</f>
        <v/>
      </c>
      <c r="G738" s="3" t="str">
        <f>IFERROR(VLOOKUP(C738,'[1]11. Свод Перечней'!C:H,5,0),"")</f>
        <v/>
      </c>
      <c r="H738" s="2" t="str">
        <f>IF(LEN(IFERROR(VLOOKUP(C738,'[1]11. Свод Перечней'!C:H,6,0),""))&gt;1,IFERROR(VLOOKUP(C738,'[1]11. Свод Перечней'!C:H,6,0),""),"")</f>
        <v/>
      </c>
    </row>
    <row r="739" spans="1:8" ht="99.95" customHeight="1" x14ac:dyDescent="0.25">
      <c r="A739" s="2" t="str">
        <f>IF(LEN(C739)&gt;0,MAX($A$4:A738)+1,"")</f>
        <v/>
      </c>
      <c r="B739" s="4" t="str">
        <f>IFERROR(INDEX('[1]11. Свод Перечней'!B:C,MATCH(C739,'[1]11. Свод Перечней'!C:C,0),1),"")</f>
        <v/>
      </c>
      <c r="C739" s="2" t="str">
        <v/>
      </c>
      <c r="D739" s="2" t="str">
        <f>IFERROR(VLOOKUP(C739,'[1]11. Свод Перечней'!C:H,2,0),"")</f>
        <v/>
      </c>
      <c r="E739" s="2" t="str">
        <f>IFERROR(VLOOKUP(C739,'[1]11. Свод Перечней'!C:H,3,0),"")</f>
        <v/>
      </c>
      <c r="F739" s="2" t="str">
        <f>IFERROR(VLOOKUP(C739,'[1]11. Свод Перечней'!C:H,4,0),"")</f>
        <v/>
      </c>
      <c r="G739" s="3" t="str">
        <f>IFERROR(VLOOKUP(C739,'[1]11. Свод Перечней'!C:H,5,0),"")</f>
        <v/>
      </c>
      <c r="H739" s="2" t="str">
        <f>IF(LEN(IFERROR(VLOOKUP(C739,'[1]11. Свод Перечней'!C:H,6,0),""))&gt;1,IFERROR(VLOOKUP(C739,'[1]11. Свод Перечней'!C:H,6,0),""),"")</f>
        <v/>
      </c>
    </row>
    <row r="740" spans="1:8" ht="99.95" customHeight="1" x14ac:dyDescent="0.25">
      <c r="A740" s="2" t="str">
        <f>IF(LEN(C740)&gt;0,MAX($A$4:A739)+1,"")</f>
        <v/>
      </c>
      <c r="B740" s="4" t="str">
        <f>IFERROR(INDEX('[1]11. Свод Перечней'!B:C,MATCH(C740,'[1]11. Свод Перечней'!C:C,0),1),"")</f>
        <v/>
      </c>
      <c r="C740" s="2" t="str">
        <v/>
      </c>
      <c r="D740" s="2" t="str">
        <f>IFERROR(VLOOKUP(C740,'[1]11. Свод Перечней'!C:H,2,0),"")</f>
        <v/>
      </c>
      <c r="E740" s="2" t="str">
        <f>IFERROR(VLOOKUP(C740,'[1]11. Свод Перечней'!C:H,3,0),"")</f>
        <v/>
      </c>
      <c r="F740" s="2" t="str">
        <f>IFERROR(VLOOKUP(C740,'[1]11. Свод Перечней'!C:H,4,0),"")</f>
        <v/>
      </c>
      <c r="G740" s="3" t="str">
        <f>IFERROR(VLOOKUP(C740,'[1]11. Свод Перечней'!C:H,5,0),"")</f>
        <v/>
      </c>
      <c r="H740" s="2" t="str">
        <f>IF(LEN(IFERROR(VLOOKUP(C740,'[1]11. Свод Перечней'!C:H,6,0),""))&gt;1,IFERROR(VLOOKUP(C740,'[1]11. Свод Перечней'!C:H,6,0),""),"")</f>
        <v/>
      </c>
    </row>
    <row r="741" spans="1:8" ht="99.95" customHeight="1" x14ac:dyDescent="0.25">
      <c r="A741" s="2" t="str">
        <f>IF(LEN(C741)&gt;0,MAX($A$4:A740)+1,"")</f>
        <v/>
      </c>
      <c r="B741" s="4" t="str">
        <f>IFERROR(INDEX('[1]11. Свод Перечней'!B:C,MATCH(C741,'[1]11. Свод Перечней'!C:C,0),1),"")</f>
        <v/>
      </c>
      <c r="C741" s="2" t="str">
        <v/>
      </c>
      <c r="D741" s="2" t="str">
        <f>IFERROR(VLOOKUP(C741,'[1]11. Свод Перечней'!C:H,2,0),"")</f>
        <v/>
      </c>
      <c r="E741" s="2" t="str">
        <f>IFERROR(VLOOKUP(C741,'[1]11. Свод Перечней'!C:H,3,0),"")</f>
        <v/>
      </c>
      <c r="F741" s="2" t="str">
        <f>IFERROR(VLOOKUP(C741,'[1]11. Свод Перечней'!C:H,4,0),"")</f>
        <v/>
      </c>
      <c r="G741" s="3" t="str">
        <f>IFERROR(VLOOKUP(C741,'[1]11. Свод Перечней'!C:H,5,0),"")</f>
        <v/>
      </c>
      <c r="H741" s="2" t="str">
        <f>IF(LEN(IFERROR(VLOOKUP(C741,'[1]11. Свод Перечней'!C:H,6,0),""))&gt;1,IFERROR(VLOOKUP(C741,'[1]11. Свод Перечней'!C:H,6,0),""),"")</f>
        <v/>
      </c>
    </row>
    <row r="742" spans="1:8" ht="99.95" customHeight="1" x14ac:dyDescent="0.25">
      <c r="A742" s="2" t="str">
        <f>IF(LEN(C742)&gt;0,MAX($A$4:A741)+1,"")</f>
        <v/>
      </c>
      <c r="B742" s="4" t="str">
        <f>IFERROR(INDEX('[1]11. Свод Перечней'!B:C,MATCH(C742,'[1]11. Свод Перечней'!C:C,0),1),"")</f>
        <v/>
      </c>
      <c r="C742" s="2" t="str">
        <v/>
      </c>
      <c r="D742" s="2" t="str">
        <f>IFERROR(VLOOKUP(C742,'[1]11. Свод Перечней'!C:H,2,0),"")</f>
        <v/>
      </c>
      <c r="E742" s="2" t="str">
        <f>IFERROR(VLOOKUP(C742,'[1]11. Свод Перечней'!C:H,3,0),"")</f>
        <v/>
      </c>
      <c r="F742" s="2" t="str">
        <f>IFERROR(VLOOKUP(C742,'[1]11. Свод Перечней'!C:H,4,0),"")</f>
        <v/>
      </c>
      <c r="G742" s="3" t="str">
        <f>IFERROR(VLOOKUP(C742,'[1]11. Свод Перечней'!C:H,5,0),"")</f>
        <v/>
      </c>
      <c r="H742" s="2" t="str">
        <f>IF(LEN(IFERROR(VLOOKUP(C742,'[1]11. Свод Перечней'!C:H,6,0),""))&gt;1,IFERROR(VLOOKUP(C742,'[1]11. Свод Перечней'!C:H,6,0),""),"")</f>
        <v/>
      </c>
    </row>
    <row r="743" spans="1:8" ht="99.95" customHeight="1" x14ac:dyDescent="0.25">
      <c r="A743" s="2" t="str">
        <f>IF(LEN(C743)&gt;0,MAX($A$4:A742)+1,"")</f>
        <v/>
      </c>
      <c r="B743" s="4" t="str">
        <f>IFERROR(INDEX('[1]11. Свод Перечней'!B:C,MATCH(C743,'[1]11. Свод Перечней'!C:C,0),1),"")</f>
        <v/>
      </c>
      <c r="C743" s="2" t="str">
        <v/>
      </c>
      <c r="D743" s="2" t="str">
        <f>IFERROR(VLOOKUP(C743,'[1]11. Свод Перечней'!C:H,2,0),"")</f>
        <v/>
      </c>
      <c r="E743" s="2" t="str">
        <f>IFERROR(VLOOKUP(C743,'[1]11. Свод Перечней'!C:H,3,0),"")</f>
        <v/>
      </c>
      <c r="F743" s="2" t="str">
        <f>IFERROR(VLOOKUP(C743,'[1]11. Свод Перечней'!C:H,4,0),"")</f>
        <v/>
      </c>
      <c r="G743" s="3" t="str">
        <f>IFERROR(VLOOKUP(C743,'[1]11. Свод Перечней'!C:H,5,0),"")</f>
        <v/>
      </c>
      <c r="H743" s="2" t="str">
        <f>IF(LEN(IFERROR(VLOOKUP(C743,'[1]11. Свод Перечней'!C:H,6,0),""))&gt;1,IFERROR(VLOOKUP(C743,'[1]11. Свод Перечней'!C:H,6,0),""),"")</f>
        <v/>
      </c>
    </row>
    <row r="744" spans="1:8" ht="99.95" customHeight="1" x14ac:dyDescent="0.25">
      <c r="A744" s="2" t="str">
        <f>IF(LEN(C744)&gt;0,MAX($A$4:A743)+1,"")</f>
        <v/>
      </c>
      <c r="B744" s="4" t="str">
        <f>IFERROR(INDEX('[1]11. Свод Перечней'!B:C,MATCH(C744,'[1]11. Свод Перечней'!C:C,0),1),"")</f>
        <v/>
      </c>
      <c r="C744" s="2" t="str">
        <v/>
      </c>
      <c r="D744" s="2" t="str">
        <f>IFERROR(VLOOKUP(C744,'[1]11. Свод Перечней'!C:H,2,0),"")</f>
        <v/>
      </c>
      <c r="E744" s="2" t="str">
        <f>IFERROR(VLOOKUP(C744,'[1]11. Свод Перечней'!C:H,3,0),"")</f>
        <v/>
      </c>
      <c r="F744" s="2" t="str">
        <f>IFERROR(VLOOKUP(C744,'[1]11. Свод Перечней'!C:H,4,0),"")</f>
        <v/>
      </c>
      <c r="G744" s="3" t="str">
        <f>IFERROR(VLOOKUP(C744,'[1]11. Свод Перечней'!C:H,5,0),"")</f>
        <v/>
      </c>
      <c r="H744" s="2" t="str">
        <f>IF(LEN(IFERROR(VLOOKUP(C744,'[1]11. Свод Перечней'!C:H,6,0),""))&gt;1,IFERROR(VLOOKUP(C744,'[1]11. Свод Перечней'!C:H,6,0),""),"")</f>
        <v/>
      </c>
    </row>
    <row r="745" spans="1:8" ht="99.95" customHeight="1" x14ac:dyDescent="0.25">
      <c r="A745" s="2" t="str">
        <f>IF(LEN(C745)&gt;0,MAX($A$4:A744)+1,"")</f>
        <v/>
      </c>
      <c r="B745" s="4" t="str">
        <f>IFERROR(INDEX('[1]11. Свод Перечней'!B:C,MATCH(C745,'[1]11. Свод Перечней'!C:C,0),1),"")</f>
        <v/>
      </c>
      <c r="C745" s="2" t="str">
        <v/>
      </c>
      <c r="D745" s="2" t="str">
        <f>IFERROR(VLOOKUP(C745,'[1]11. Свод Перечней'!C:H,2,0),"")</f>
        <v/>
      </c>
      <c r="E745" s="2" t="str">
        <f>IFERROR(VLOOKUP(C745,'[1]11. Свод Перечней'!C:H,3,0),"")</f>
        <v/>
      </c>
      <c r="F745" s="2" t="str">
        <f>IFERROR(VLOOKUP(C745,'[1]11. Свод Перечней'!C:H,4,0),"")</f>
        <v/>
      </c>
      <c r="G745" s="3" t="str">
        <f>IFERROR(VLOOKUP(C745,'[1]11. Свод Перечней'!C:H,5,0),"")</f>
        <v/>
      </c>
      <c r="H745" s="2" t="str">
        <f>IF(LEN(IFERROR(VLOOKUP(C745,'[1]11. Свод Перечней'!C:H,6,0),""))&gt;1,IFERROR(VLOOKUP(C745,'[1]11. Свод Перечней'!C:H,6,0),""),"")</f>
        <v/>
      </c>
    </row>
    <row r="746" spans="1:8" ht="99.95" customHeight="1" x14ac:dyDescent="0.25">
      <c r="A746" s="2" t="str">
        <f>IF(LEN(C746)&gt;0,MAX($A$4:A745)+1,"")</f>
        <v/>
      </c>
      <c r="B746" s="4" t="str">
        <f>IFERROR(INDEX('[1]11. Свод Перечней'!B:C,MATCH(C746,'[1]11. Свод Перечней'!C:C,0),1),"")</f>
        <v/>
      </c>
      <c r="C746" s="2" t="str">
        <v/>
      </c>
      <c r="D746" s="2" t="str">
        <f>IFERROR(VLOOKUP(C746,'[1]11. Свод Перечней'!C:H,2,0),"")</f>
        <v/>
      </c>
      <c r="E746" s="2" t="str">
        <f>IFERROR(VLOOKUP(C746,'[1]11. Свод Перечней'!C:H,3,0),"")</f>
        <v/>
      </c>
      <c r="F746" s="2" t="str">
        <f>IFERROR(VLOOKUP(C746,'[1]11. Свод Перечней'!C:H,4,0),"")</f>
        <v/>
      </c>
      <c r="G746" s="3" t="str">
        <f>IFERROR(VLOOKUP(C746,'[1]11. Свод Перечней'!C:H,5,0),"")</f>
        <v/>
      </c>
      <c r="H746" s="2" t="str">
        <f>IF(LEN(IFERROR(VLOOKUP(C746,'[1]11. Свод Перечней'!C:H,6,0),""))&gt;1,IFERROR(VLOOKUP(C746,'[1]11. Свод Перечней'!C:H,6,0),""),"")</f>
        <v/>
      </c>
    </row>
    <row r="747" spans="1:8" ht="99.95" customHeight="1" x14ac:dyDescent="0.25">
      <c r="A747" s="2" t="str">
        <f>IF(LEN(C747)&gt;0,MAX($A$4:A746)+1,"")</f>
        <v/>
      </c>
      <c r="B747" s="4" t="str">
        <f>IFERROR(INDEX('[1]11. Свод Перечней'!B:C,MATCH(C747,'[1]11. Свод Перечней'!C:C,0),1),"")</f>
        <v/>
      </c>
      <c r="C747" s="2" t="str">
        <v/>
      </c>
      <c r="D747" s="2" t="str">
        <f>IFERROR(VLOOKUP(C747,'[1]11. Свод Перечней'!C:H,2,0),"")</f>
        <v/>
      </c>
      <c r="E747" s="2" t="str">
        <f>IFERROR(VLOOKUP(C747,'[1]11. Свод Перечней'!C:H,3,0),"")</f>
        <v/>
      </c>
      <c r="F747" s="2" t="str">
        <f>IFERROR(VLOOKUP(C747,'[1]11. Свод Перечней'!C:H,4,0),"")</f>
        <v/>
      </c>
      <c r="G747" s="3" t="str">
        <f>IFERROR(VLOOKUP(C747,'[1]11. Свод Перечней'!C:H,5,0),"")</f>
        <v/>
      </c>
      <c r="H747" s="2" t="str">
        <f>IF(LEN(IFERROR(VLOOKUP(C747,'[1]11. Свод Перечней'!C:H,6,0),""))&gt;1,IFERROR(VLOOKUP(C747,'[1]11. Свод Перечней'!C:H,6,0),""),"")</f>
        <v/>
      </c>
    </row>
    <row r="748" spans="1:8" ht="99.95" customHeight="1" x14ac:dyDescent="0.25">
      <c r="A748" s="2" t="str">
        <f>IF(LEN(C748)&gt;0,MAX($A$4:A747)+1,"")</f>
        <v/>
      </c>
      <c r="B748" s="4" t="str">
        <f>IFERROR(INDEX('[1]11. Свод Перечней'!B:C,MATCH(C748,'[1]11. Свод Перечней'!C:C,0),1),"")</f>
        <v/>
      </c>
      <c r="C748" s="2" t="str">
        <v/>
      </c>
      <c r="D748" s="2" t="str">
        <f>IFERROR(VLOOKUP(C748,'[1]11. Свод Перечней'!C:H,2,0),"")</f>
        <v/>
      </c>
      <c r="E748" s="2" t="str">
        <f>IFERROR(VLOOKUP(C748,'[1]11. Свод Перечней'!C:H,3,0),"")</f>
        <v/>
      </c>
      <c r="F748" s="2" t="str">
        <f>IFERROR(VLOOKUP(C748,'[1]11. Свод Перечней'!C:H,4,0),"")</f>
        <v/>
      </c>
      <c r="G748" s="3" t="str">
        <f>IFERROR(VLOOKUP(C748,'[1]11. Свод Перечней'!C:H,5,0),"")</f>
        <v/>
      </c>
      <c r="H748" s="2" t="str">
        <f>IF(LEN(IFERROR(VLOOKUP(C748,'[1]11. Свод Перечней'!C:H,6,0),""))&gt;1,IFERROR(VLOOKUP(C748,'[1]11. Свод Перечней'!C:H,6,0),""),"")</f>
        <v/>
      </c>
    </row>
    <row r="749" spans="1:8" ht="99.95" customHeight="1" x14ac:dyDescent="0.25">
      <c r="A749" s="2" t="str">
        <f>IF(LEN(C749)&gt;0,MAX($A$4:A748)+1,"")</f>
        <v/>
      </c>
      <c r="B749" s="4" t="str">
        <f>IFERROR(INDEX('[1]11. Свод Перечней'!B:C,MATCH(C749,'[1]11. Свод Перечней'!C:C,0),1),"")</f>
        <v/>
      </c>
      <c r="C749" s="2" t="str">
        <v/>
      </c>
      <c r="D749" s="2" t="str">
        <f>IFERROR(VLOOKUP(C749,'[1]11. Свод Перечней'!C:H,2,0),"")</f>
        <v/>
      </c>
      <c r="E749" s="2" t="str">
        <f>IFERROR(VLOOKUP(C749,'[1]11. Свод Перечней'!C:H,3,0),"")</f>
        <v/>
      </c>
      <c r="F749" s="2" t="str">
        <f>IFERROR(VLOOKUP(C749,'[1]11. Свод Перечней'!C:H,4,0),"")</f>
        <v/>
      </c>
      <c r="G749" s="3" t="str">
        <f>IFERROR(VLOOKUP(C749,'[1]11. Свод Перечней'!C:H,5,0),"")</f>
        <v/>
      </c>
      <c r="H749" s="2" t="str">
        <f>IF(LEN(IFERROR(VLOOKUP(C749,'[1]11. Свод Перечней'!C:H,6,0),""))&gt;1,IFERROR(VLOOKUP(C749,'[1]11. Свод Перечней'!C:H,6,0),""),"")</f>
        <v/>
      </c>
    </row>
    <row r="750" spans="1:8" ht="99.95" customHeight="1" x14ac:dyDescent="0.25">
      <c r="A750" s="2" t="str">
        <f>IF(LEN(C750)&gt;0,MAX($A$4:A749)+1,"")</f>
        <v/>
      </c>
      <c r="B750" s="4" t="str">
        <f>IFERROR(INDEX('[1]11. Свод Перечней'!B:C,MATCH(C750,'[1]11. Свод Перечней'!C:C,0),1),"")</f>
        <v/>
      </c>
      <c r="C750" s="2" t="str">
        <v/>
      </c>
      <c r="D750" s="2" t="str">
        <f>IFERROR(VLOOKUP(C750,'[1]11. Свод Перечней'!C:H,2,0),"")</f>
        <v/>
      </c>
      <c r="E750" s="2" t="str">
        <f>IFERROR(VLOOKUP(C750,'[1]11. Свод Перечней'!C:H,3,0),"")</f>
        <v/>
      </c>
      <c r="F750" s="2" t="str">
        <f>IFERROR(VLOOKUP(C750,'[1]11. Свод Перечней'!C:H,4,0),"")</f>
        <v/>
      </c>
      <c r="G750" s="3" t="str">
        <f>IFERROR(VLOOKUP(C750,'[1]11. Свод Перечней'!C:H,5,0),"")</f>
        <v/>
      </c>
      <c r="H750" s="2" t="str">
        <f>IF(LEN(IFERROR(VLOOKUP(C750,'[1]11. Свод Перечней'!C:H,6,0),""))&gt;1,IFERROR(VLOOKUP(C750,'[1]11. Свод Перечней'!C:H,6,0),""),"")</f>
        <v/>
      </c>
    </row>
    <row r="751" spans="1:8" ht="99.95" customHeight="1" x14ac:dyDescent="0.25">
      <c r="A751" s="2" t="str">
        <f>IF(LEN(C751)&gt;0,MAX($A$4:A750)+1,"")</f>
        <v/>
      </c>
      <c r="B751" s="4" t="str">
        <f>IFERROR(INDEX('[1]11. Свод Перечней'!B:C,MATCH(C751,'[1]11. Свод Перечней'!C:C,0),1),"")</f>
        <v/>
      </c>
      <c r="C751" s="2" t="str">
        <v/>
      </c>
      <c r="D751" s="2" t="str">
        <f>IFERROR(VLOOKUP(C751,'[1]11. Свод Перечней'!C:H,2,0),"")</f>
        <v/>
      </c>
      <c r="E751" s="2" t="str">
        <f>IFERROR(VLOOKUP(C751,'[1]11. Свод Перечней'!C:H,3,0),"")</f>
        <v/>
      </c>
      <c r="F751" s="2" t="str">
        <f>IFERROR(VLOOKUP(C751,'[1]11. Свод Перечней'!C:H,4,0),"")</f>
        <v/>
      </c>
      <c r="G751" s="3" t="str">
        <f>IFERROR(VLOOKUP(C751,'[1]11. Свод Перечней'!C:H,5,0),"")</f>
        <v/>
      </c>
      <c r="H751" s="2" t="str">
        <f>IF(LEN(IFERROR(VLOOKUP(C751,'[1]11. Свод Перечней'!C:H,6,0),""))&gt;1,IFERROR(VLOOKUP(C751,'[1]11. Свод Перечней'!C:H,6,0),""),"")</f>
        <v/>
      </c>
    </row>
    <row r="752" spans="1:8" ht="99.95" customHeight="1" x14ac:dyDescent="0.25">
      <c r="A752" s="2" t="str">
        <f>IF(LEN(C752)&gt;0,MAX($A$4:A751)+1,"")</f>
        <v/>
      </c>
      <c r="B752" s="4" t="str">
        <f>IFERROR(INDEX('[1]11. Свод Перечней'!B:C,MATCH(C752,'[1]11. Свод Перечней'!C:C,0),1),"")</f>
        <v/>
      </c>
      <c r="C752" s="2" t="str">
        <v/>
      </c>
      <c r="D752" s="2" t="str">
        <f>IFERROR(VLOOKUP(C752,'[1]11. Свод Перечней'!C:H,2,0),"")</f>
        <v/>
      </c>
      <c r="E752" s="2" t="str">
        <f>IFERROR(VLOOKUP(C752,'[1]11. Свод Перечней'!C:H,3,0),"")</f>
        <v/>
      </c>
      <c r="F752" s="2" t="str">
        <f>IFERROR(VLOOKUP(C752,'[1]11. Свод Перечней'!C:H,4,0),"")</f>
        <v/>
      </c>
      <c r="G752" s="3" t="str">
        <f>IFERROR(VLOOKUP(C752,'[1]11. Свод Перечней'!C:H,5,0),"")</f>
        <v/>
      </c>
      <c r="H752" s="2" t="str">
        <f>IF(LEN(IFERROR(VLOOKUP(C752,'[1]11. Свод Перечней'!C:H,6,0),""))&gt;1,IFERROR(VLOOKUP(C752,'[1]11. Свод Перечней'!C:H,6,0),""),"")</f>
        <v/>
      </c>
    </row>
    <row r="753" spans="1:8" ht="99.95" customHeight="1" x14ac:dyDescent="0.25">
      <c r="A753" s="2" t="str">
        <f>IF(LEN(C753)&gt;0,MAX($A$4:A752)+1,"")</f>
        <v/>
      </c>
      <c r="B753" s="4" t="str">
        <f>IFERROR(INDEX('[1]11. Свод Перечней'!B:C,MATCH(C753,'[1]11. Свод Перечней'!C:C,0),1),"")</f>
        <v/>
      </c>
      <c r="C753" s="2" t="str">
        <v/>
      </c>
      <c r="D753" s="2" t="str">
        <f>IFERROR(VLOOKUP(C753,'[1]11. Свод Перечней'!C:H,2,0),"")</f>
        <v/>
      </c>
      <c r="E753" s="2" t="str">
        <f>IFERROR(VLOOKUP(C753,'[1]11. Свод Перечней'!C:H,3,0),"")</f>
        <v/>
      </c>
      <c r="F753" s="2" t="str">
        <f>IFERROR(VLOOKUP(C753,'[1]11. Свод Перечней'!C:H,4,0),"")</f>
        <v/>
      </c>
      <c r="G753" s="3" t="str">
        <f>IFERROR(VLOOKUP(C753,'[1]11. Свод Перечней'!C:H,5,0),"")</f>
        <v/>
      </c>
      <c r="H753" s="2" t="str">
        <f>IF(LEN(IFERROR(VLOOKUP(C753,'[1]11. Свод Перечней'!C:H,6,0),""))&gt;1,IFERROR(VLOOKUP(C753,'[1]11. Свод Перечней'!C:H,6,0),""),"")</f>
        <v/>
      </c>
    </row>
    <row r="754" spans="1:8" ht="99.95" customHeight="1" x14ac:dyDescent="0.25">
      <c r="A754" s="2" t="str">
        <f>IF(LEN(C754)&gt;0,MAX($A$4:A753)+1,"")</f>
        <v/>
      </c>
      <c r="B754" s="4" t="str">
        <f>IFERROR(INDEX('[1]11. Свод Перечней'!B:C,MATCH(C754,'[1]11. Свод Перечней'!C:C,0),1),"")</f>
        <v/>
      </c>
      <c r="C754" s="2" t="str">
        <v/>
      </c>
      <c r="D754" s="2" t="str">
        <f>IFERROR(VLOOKUP(C754,'[1]11. Свод Перечней'!C:H,2,0),"")</f>
        <v/>
      </c>
      <c r="E754" s="2" t="str">
        <f>IFERROR(VLOOKUP(C754,'[1]11. Свод Перечней'!C:H,3,0),"")</f>
        <v/>
      </c>
      <c r="F754" s="2" t="str">
        <f>IFERROR(VLOOKUP(C754,'[1]11. Свод Перечней'!C:H,4,0),"")</f>
        <v/>
      </c>
      <c r="G754" s="3" t="str">
        <f>IFERROR(VLOOKUP(C754,'[1]11. Свод Перечней'!C:H,5,0),"")</f>
        <v/>
      </c>
      <c r="H754" s="2" t="str">
        <f>IF(LEN(IFERROR(VLOOKUP(C754,'[1]11. Свод Перечней'!C:H,6,0),""))&gt;1,IFERROR(VLOOKUP(C754,'[1]11. Свод Перечней'!C:H,6,0),""),"")</f>
        <v/>
      </c>
    </row>
    <row r="755" spans="1:8" ht="99.95" customHeight="1" x14ac:dyDescent="0.25">
      <c r="A755" s="2" t="str">
        <f>IF(LEN(C755)&gt;0,MAX($A$4:A754)+1,"")</f>
        <v/>
      </c>
      <c r="B755" s="4" t="str">
        <f>IFERROR(INDEX('[1]11. Свод Перечней'!B:C,MATCH(C755,'[1]11. Свод Перечней'!C:C,0),1),"")</f>
        <v/>
      </c>
      <c r="C755" s="2" t="str">
        <v/>
      </c>
      <c r="D755" s="2" t="str">
        <f>IFERROR(VLOOKUP(C755,'[1]11. Свод Перечней'!C:H,2,0),"")</f>
        <v/>
      </c>
      <c r="E755" s="2" t="str">
        <f>IFERROR(VLOOKUP(C755,'[1]11. Свод Перечней'!C:H,3,0),"")</f>
        <v/>
      </c>
      <c r="F755" s="2" t="str">
        <f>IFERROR(VLOOKUP(C755,'[1]11. Свод Перечней'!C:H,4,0),"")</f>
        <v/>
      </c>
      <c r="G755" s="3" t="str">
        <f>IFERROR(VLOOKUP(C755,'[1]11. Свод Перечней'!C:H,5,0),"")</f>
        <v/>
      </c>
      <c r="H755" s="2" t="str">
        <f>IF(LEN(IFERROR(VLOOKUP(C755,'[1]11. Свод Перечней'!C:H,6,0),""))&gt;1,IFERROR(VLOOKUP(C755,'[1]11. Свод Перечней'!C:H,6,0),""),"")</f>
        <v/>
      </c>
    </row>
    <row r="756" spans="1:8" ht="99.95" customHeight="1" x14ac:dyDescent="0.25">
      <c r="A756" s="2" t="str">
        <f>IF(LEN(C756)&gt;0,MAX($A$4:A755)+1,"")</f>
        <v/>
      </c>
      <c r="B756" s="4" t="str">
        <f>IFERROR(INDEX('[1]11. Свод Перечней'!B:C,MATCH(C756,'[1]11. Свод Перечней'!C:C,0),1),"")</f>
        <v/>
      </c>
      <c r="C756" s="2" t="str">
        <v/>
      </c>
      <c r="D756" s="2" t="str">
        <f>IFERROR(VLOOKUP(C756,'[1]11. Свод Перечней'!C:H,2,0),"")</f>
        <v/>
      </c>
      <c r="E756" s="2" t="str">
        <f>IFERROR(VLOOKUP(C756,'[1]11. Свод Перечней'!C:H,3,0),"")</f>
        <v/>
      </c>
      <c r="F756" s="2" t="str">
        <f>IFERROR(VLOOKUP(C756,'[1]11. Свод Перечней'!C:H,4,0),"")</f>
        <v/>
      </c>
      <c r="G756" s="3" t="str">
        <f>IFERROR(VLOOKUP(C756,'[1]11. Свод Перечней'!C:H,5,0),"")</f>
        <v/>
      </c>
      <c r="H756" s="2" t="str">
        <f>IF(LEN(IFERROR(VLOOKUP(C756,'[1]11. Свод Перечней'!C:H,6,0),""))&gt;1,IFERROR(VLOOKUP(C756,'[1]11. Свод Перечней'!C:H,6,0),""),"")</f>
        <v/>
      </c>
    </row>
    <row r="757" spans="1:8" ht="99.95" customHeight="1" x14ac:dyDescent="0.25">
      <c r="A757" s="2" t="str">
        <f>IF(LEN(C757)&gt;0,MAX($A$4:A756)+1,"")</f>
        <v/>
      </c>
      <c r="B757" s="4" t="str">
        <f>IFERROR(INDEX('[1]11. Свод Перечней'!B:C,MATCH(C757,'[1]11. Свод Перечней'!C:C,0),1),"")</f>
        <v/>
      </c>
      <c r="C757" s="2" t="str">
        <v/>
      </c>
      <c r="D757" s="2" t="str">
        <f>IFERROR(VLOOKUP(C757,'[1]11. Свод Перечней'!C:H,2,0),"")</f>
        <v/>
      </c>
      <c r="E757" s="2" t="str">
        <f>IFERROR(VLOOKUP(C757,'[1]11. Свод Перечней'!C:H,3,0),"")</f>
        <v/>
      </c>
      <c r="F757" s="2" t="str">
        <f>IFERROR(VLOOKUP(C757,'[1]11. Свод Перечней'!C:H,4,0),"")</f>
        <v/>
      </c>
      <c r="G757" s="3" t="str">
        <f>IFERROR(VLOOKUP(C757,'[1]11. Свод Перечней'!C:H,5,0),"")</f>
        <v/>
      </c>
      <c r="H757" s="2" t="str">
        <f>IF(LEN(IFERROR(VLOOKUP(C757,'[1]11. Свод Перечней'!C:H,6,0),""))&gt;1,IFERROR(VLOOKUP(C757,'[1]11. Свод Перечней'!C:H,6,0),""),"")</f>
        <v/>
      </c>
    </row>
    <row r="758" spans="1:8" ht="99.95" customHeight="1" x14ac:dyDescent="0.25">
      <c r="A758" s="2" t="str">
        <f>IF(LEN(C758)&gt;0,MAX($A$4:A757)+1,"")</f>
        <v/>
      </c>
      <c r="B758" s="4" t="str">
        <f>IFERROR(INDEX('[1]11. Свод Перечней'!B:C,MATCH(C758,'[1]11. Свод Перечней'!C:C,0),1),"")</f>
        <v/>
      </c>
      <c r="C758" s="2" t="str">
        <v/>
      </c>
      <c r="D758" s="2" t="str">
        <f>IFERROR(VLOOKUP(C758,'[1]11. Свод Перечней'!C:H,2,0),"")</f>
        <v/>
      </c>
      <c r="E758" s="2" t="str">
        <f>IFERROR(VLOOKUP(C758,'[1]11. Свод Перечней'!C:H,3,0),"")</f>
        <v/>
      </c>
      <c r="F758" s="2" t="str">
        <f>IFERROR(VLOOKUP(C758,'[1]11. Свод Перечней'!C:H,4,0),"")</f>
        <v/>
      </c>
      <c r="G758" s="3" t="str">
        <f>IFERROR(VLOOKUP(C758,'[1]11. Свод Перечней'!C:H,5,0),"")</f>
        <v/>
      </c>
      <c r="H758" s="2" t="str">
        <f>IF(LEN(IFERROR(VLOOKUP(C758,'[1]11. Свод Перечней'!C:H,6,0),""))&gt;1,IFERROR(VLOOKUP(C758,'[1]11. Свод Перечней'!C:H,6,0),""),"")</f>
        <v/>
      </c>
    </row>
    <row r="759" spans="1:8" ht="99.95" customHeight="1" x14ac:dyDescent="0.25">
      <c r="A759" s="2" t="str">
        <f>IF(LEN(C759)&gt;0,MAX($A$4:A758)+1,"")</f>
        <v/>
      </c>
      <c r="B759" s="4" t="str">
        <f>IFERROR(INDEX('[1]11. Свод Перечней'!B:C,MATCH(C759,'[1]11. Свод Перечней'!C:C,0),1),"")</f>
        <v/>
      </c>
      <c r="C759" s="2" t="str">
        <v/>
      </c>
      <c r="D759" s="2" t="str">
        <f>IFERROR(VLOOKUP(C759,'[1]11. Свод Перечней'!C:H,2,0),"")</f>
        <v/>
      </c>
      <c r="E759" s="2" t="str">
        <f>IFERROR(VLOOKUP(C759,'[1]11. Свод Перечней'!C:H,3,0),"")</f>
        <v/>
      </c>
      <c r="F759" s="2" t="str">
        <f>IFERROR(VLOOKUP(C759,'[1]11. Свод Перечней'!C:H,4,0),"")</f>
        <v/>
      </c>
      <c r="G759" s="3" t="str">
        <f>IFERROR(VLOOKUP(C759,'[1]11. Свод Перечней'!C:H,5,0),"")</f>
        <v/>
      </c>
      <c r="H759" s="2" t="str">
        <f>IF(LEN(IFERROR(VLOOKUP(C759,'[1]11. Свод Перечней'!C:H,6,0),""))&gt;1,IFERROR(VLOOKUP(C759,'[1]11. Свод Перечней'!C:H,6,0),""),"")</f>
        <v/>
      </c>
    </row>
    <row r="760" spans="1:8" ht="99.95" customHeight="1" x14ac:dyDescent="0.25">
      <c r="A760" s="2" t="str">
        <f>IF(LEN(C760)&gt;0,MAX($A$4:A759)+1,"")</f>
        <v/>
      </c>
      <c r="B760" s="4" t="str">
        <f>IFERROR(INDEX('[1]11. Свод Перечней'!B:C,MATCH(C760,'[1]11. Свод Перечней'!C:C,0),1),"")</f>
        <v/>
      </c>
      <c r="C760" s="2" t="str">
        <v/>
      </c>
      <c r="D760" s="2" t="str">
        <f>IFERROR(VLOOKUP(C760,'[1]11. Свод Перечней'!C:H,2,0),"")</f>
        <v/>
      </c>
      <c r="E760" s="2" t="str">
        <f>IFERROR(VLOOKUP(C760,'[1]11. Свод Перечней'!C:H,3,0),"")</f>
        <v/>
      </c>
      <c r="F760" s="2" t="str">
        <f>IFERROR(VLOOKUP(C760,'[1]11. Свод Перечней'!C:H,4,0),"")</f>
        <v/>
      </c>
      <c r="G760" s="3" t="str">
        <f>IFERROR(VLOOKUP(C760,'[1]11. Свод Перечней'!C:H,5,0),"")</f>
        <v/>
      </c>
      <c r="H760" s="2" t="str">
        <f>IF(LEN(IFERROR(VLOOKUP(C760,'[1]11. Свод Перечней'!C:H,6,0),""))&gt;1,IFERROR(VLOOKUP(C760,'[1]11. Свод Перечней'!C:H,6,0),""),"")</f>
        <v/>
      </c>
    </row>
    <row r="761" spans="1:8" ht="99.95" customHeight="1" x14ac:dyDescent="0.25">
      <c r="A761" s="2" t="str">
        <f>IF(LEN(C761)&gt;0,MAX($A$4:A760)+1,"")</f>
        <v/>
      </c>
      <c r="B761" s="4" t="str">
        <f>IFERROR(INDEX('[1]11. Свод Перечней'!B:C,MATCH(C761,'[1]11. Свод Перечней'!C:C,0),1),"")</f>
        <v/>
      </c>
      <c r="C761" s="2" t="str">
        <v/>
      </c>
      <c r="D761" s="2" t="str">
        <f>IFERROR(VLOOKUP(C761,'[1]11. Свод Перечней'!C:H,2,0),"")</f>
        <v/>
      </c>
      <c r="E761" s="2" t="str">
        <f>IFERROR(VLOOKUP(C761,'[1]11. Свод Перечней'!C:H,3,0),"")</f>
        <v/>
      </c>
      <c r="F761" s="2" t="str">
        <f>IFERROR(VLOOKUP(C761,'[1]11. Свод Перечней'!C:H,4,0),"")</f>
        <v/>
      </c>
      <c r="G761" s="3" t="str">
        <f>IFERROR(VLOOKUP(C761,'[1]11. Свод Перечней'!C:H,5,0),"")</f>
        <v/>
      </c>
      <c r="H761" s="2" t="str">
        <f>IF(LEN(IFERROR(VLOOKUP(C761,'[1]11. Свод Перечней'!C:H,6,0),""))&gt;1,IFERROR(VLOOKUP(C761,'[1]11. Свод Перечней'!C:H,6,0),""),"")</f>
        <v/>
      </c>
    </row>
    <row r="762" spans="1:8" ht="99.95" customHeight="1" x14ac:dyDescent="0.25">
      <c r="A762" s="2" t="str">
        <f>IF(LEN(C762)&gt;0,MAX($A$4:A761)+1,"")</f>
        <v/>
      </c>
      <c r="B762" s="4" t="str">
        <f>IFERROR(INDEX('[1]11. Свод Перечней'!B:C,MATCH(C762,'[1]11. Свод Перечней'!C:C,0),1),"")</f>
        <v/>
      </c>
      <c r="C762" s="2" t="str">
        <v/>
      </c>
      <c r="D762" s="2" t="str">
        <f>IFERROR(VLOOKUP(C762,'[1]11. Свод Перечней'!C:H,2,0),"")</f>
        <v/>
      </c>
      <c r="E762" s="2" t="str">
        <f>IFERROR(VLOOKUP(C762,'[1]11. Свод Перечней'!C:H,3,0),"")</f>
        <v/>
      </c>
      <c r="F762" s="2" t="str">
        <f>IFERROR(VLOOKUP(C762,'[1]11. Свод Перечней'!C:H,4,0),"")</f>
        <v/>
      </c>
      <c r="G762" s="3" t="str">
        <f>IFERROR(VLOOKUP(C762,'[1]11. Свод Перечней'!C:H,5,0),"")</f>
        <v/>
      </c>
      <c r="H762" s="2" t="str">
        <f>IF(LEN(IFERROR(VLOOKUP(C762,'[1]11. Свод Перечней'!C:H,6,0),""))&gt;1,IFERROR(VLOOKUP(C762,'[1]11. Свод Перечней'!C:H,6,0),""),"")</f>
        <v/>
      </c>
    </row>
    <row r="763" spans="1:8" ht="99.95" customHeight="1" x14ac:dyDescent="0.25">
      <c r="A763" s="2" t="str">
        <f>IF(LEN(C763)&gt;0,MAX($A$4:A762)+1,"")</f>
        <v/>
      </c>
      <c r="B763" s="4" t="str">
        <f>IFERROR(INDEX('[1]11. Свод Перечней'!B:C,MATCH(C763,'[1]11. Свод Перечней'!C:C,0),1),"")</f>
        <v/>
      </c>
      <c r="C763" s="2" t="str">
        <v/>
      </c>
      <c r="D763" s="2" t="str">
        <f>IFERROR(VLOOKUP(C763,'[1]11. Свод Перечней'!C:H,2,0),"")</f>
        <v/>
      </c>
      <c r="E763" s="2" t="str">
        <f>IFERROR(VLOOKUP(C763,'[1]11. Свод Перечней'!C:H,3,0),"")</f>
        <v/>
      </c>
      <c r="F763" s="2" t="str">
        <f>IFERROR(VLOOKUP(C763,'[1]11. Свод Перечней'!C:H,4,0),"")</f>
        <v/>
      </c>
      <c r="G763" s="3" t="str">
        <f>IFERROR(VLOOKUP(C763,'[1]11. Свод Перечней'!C:H,5,0),"")</f>
        <v/>
      </c>
      <c r="H763" s="2" t="str">
        <f>IF(LEN(IFERROR(VLOOKUP(C763,'[1]11. Свод Перечней'!C:H,6,0),""))&gt;1,IFERROR(VLOOKUP(C763,'[1]11. Свод Перечней'!C:H,6,0),""),"")</f>
        <v/>
      </c>
    </row>
    <row r="764" spans="1:8" ht="99.95" customHeight="1" x14ac:dyDescent="0.25">
      <c r="A764" s="2" t="str">
        <f>IF(LEN(C764)&gt;0,MAX($A$4:A763)+1,"")</f>
        <v/>
      </c>
      <c r="B764" s="4" t="str">
        <f>IFERROR(INDEX('[1]11. Свод Перечней'!B:C,MATCH(C764,'[1]11. Свод Перечней'!C:C,0),1),"")</f>
        <v/>
      </c>
      <c r="C764" s="2" t="str">
        <v/>
      </c>
      <c r="D764" s="2" t="str">
        <f>IFERROR(VLOOKUP(C764,'[1]11. Свод Перечней'!C:H,2,0),"")</f>
        <v/>
      </c>
      <c r="E764" s="2" t="str">
        <f>IFERROR(VLOOKUP(C764,'[1]11. Свод Перечней'!C:H,3,0),"")</f>
        <v/>
      </c>
      <c r="F764" s="2" t="str">
        <f>IFERROR(VLOOKUP(C764,'[1]11. Свод Перечней'!C:H,4,0),"")</f>
        <v/>
      </c>
      <c r="G764" s="3" t="str">
        <f>IFERROR(VLOOKUP(C764,'[1]11. Свод Перечней'!C:H,5,0),"")</f>
        <v/>
      </c>
      <c r="H764" s="2" t="str">
        <f>IF(LEN(IFERROR(VLOOKUP(C764,'[1]11. Свод Перечней'!C:H,6,0),""))&gt;1,IFERROR(VLOOKUP(C764,'[1]11. Свод Перечней'!C:H,6,0),""),"")</f>
        <v/>
      </c>
    </row>
    <row r="765" spans="1:8" ht="99.95" customHeight="1" x14ac:dyDescent="0.25">
      <c r="A765" s="2" t="str">
        <f>IF(LEN(C765)&gt;0,MAX($A$4:A764)+1,"")</f>
        <v/>
      </c>
      <c r="B765" s="4" t="str">
        <f>IFERROR(INDEX('[1]11. Свод Перечней'!B:C,MATCH(C765,'[1]11. Свод Перечней'!C:C,0),1),"")</f>
        <v/>
      </c>
      <c r="C765" s="2" t="str">
        <v/>
      </c>
      <c r="D765" s="2" t="str">
        <f>IFERROR(VLOOKUP(C765,'[1]11. Свод Перечней'!C:H,2,0),"")</f>
        <v/>
      </c>
      <c r="E765" s="2" t="str">
        <f>IFERROR(VLOOKUP(C765,'[1]11. Свод Перечней'!C:H,3,0),"")</f>
        <v/>
      </c>
      <c r="F765" s="2" t="str">
        <f>IFERROR(VLOOKUP(C765,'[1]11. Свод Перечней'!C:H,4,0),"")</f>
        <v/>
      </c>
      <c r="G765" s="3" t="str">
        <f>IFERROR(VLOOKUP(C765,'[1]11. Свод Перечней'!C:H,5,0),"")</f>
        <v/>
      </c>
      <c r="H765" s="2" t="str">
        <f>IF(LEN(IFERROR(VLOOKUP(C765,'[1]11. Свод Перечней'!C:H,6,0),""))&gt;1,IFERROR(VLOOKUP(C765,'[1]11. Свод Перечней'!C:H,6,0),""),"")</f>
        <v/>
      </c>
    </row>
    <row r="766" spans="1:8" ht="99.95" customHeight="1" x14ac:dyDescent="0.25">
      <c r="A766" s="2" t="str">
        <f>IF(LEN(C766)&gt;0,MAX($A$4:A765)+1,"")</f>
        <v/>
      </c>
      <c r="B766" s="4" t="str">
        <f>IFERROR(INDEX('[1]11. Свод Перечней'!B:C,MATCH(C766,'[1]11. Свод Перечней'!C:C,0),1),"")</f>
        <v/>
      </c>
      <c r="C766" s="2" t="str">
        <v/>
      </c>
      <c r="D766" s="2" t="str">
        <f>IFERROR(VLOOKUP(C766,'[1]11. Свод Перечней'!C:H,2,0),"")</f>
        <v/>
      </c>
      <c r="E766" s="2" t="str">
        <f>IFERROR(VLOOKUP(C766,'[1]11. Свод Перечней'!C:H,3,0),"")</f>
        <v/>
      </c>
      <c r="F766" s="2" t="str">
        <f>IFERROR(VLOOKUP(C766,'[1]11. Свод Перечней'!C:H,4,0),"")</f>
        <v/>
      </c>
      <c r="G766" s="3" t="str">
        <f>IFERROR(VLOOKUP(C766,'[1]11. Свод Перечней'!C:H,5,0),"")</f>
        <v/>
      </c>
      <c r="H766" s="2" t="str">
        <f>IF(LEN(IFERROR(VLOOKUP(C766,'[1]11. Свод Перечней'!C:H,6,0),""))&gt;1,IFERROR(VLOOKUP(C766,'[1]11. Свод Перечней'!C:H,6,0),""),"")</f>
        <v/>
      </c>
    </row>
    <row r="767" spans="1:8" ht="99.95" customHeight="1" x14ac:dyDescent="0.25">
      <c r="A767" s="2" t="str">
        <f>IF(LEN(C767)&gt;0,MAX($A$4:A766)+1,"")</f>
        <v/>
      </c>
      <c r="B767" s="4" t="str">
        <f>IFERROR(INDEX('[1]11. Свод Перечней'!B:C,MATCH(C767,'[1]11. Свод Перечней'!C:C,0),1),"")</f>
        <v/>
      </c>
      <c r="C767" s="2" t="str">
        <v/>
      </c>
      <c r="D767" s="2" t="str">
        <f>IFERROR(VLOOKUP(C767,'[1]11. Свод Перечней'!C:H,2,0),"")</f>
        <v/>
      </c>
      <c r="E767" s="2" t="str">
        <f>IFERROR(VLOOKUP(C767,'[1]11. Свод Перечней'!C:H,3,0),"")</f>
        <v/>
      </c>
      <c r="F767" s="2" t="str">
        <f>IFERROR(VLOOKUP(C767,'[1]11. Свод Перечней'!C:H,4,0),"")</f>
        <v/>
      </c>
      <c r="G767" s="3" t="str">
        <f>IFERROR(VLOOKUP(C767,'[1]11. Свод Перечней'!C:H,5,0),"")</f>
        <v/>
      </c>
      <c r="H767" s="2" t="str">
        <f>IF(LEN(IFERROR(VLOOKUP(C767,'[1]11. Свод Перечней'!C:H,6,0),""))&gt;1,IFERROR(VLOOKUP(C767,'[1]11. Свод Перечней'!C:H,6,0),""),"")</f>
        <v/>
      </c>
    </row>
    <row r="768" spans="1:8" ht="99.95" customHeight="1" x14ac:dyDescent="0.25">
      <c r="A768" s="2" t="str">
        <f>IF(LEN(C768)&gt;0,MAX($A$4:A767)+1,"")</f>
        <v/>
      </c>
      <c r="B768" s="4" t="str">
        <f>IFERROR(INDEX('[1]11. Свод Перечней'!B:C,MATCH(C768,'[1]11. Свод Перечней'!C:C,0),1),"")</f>
        <v/>
      </c>
      <c r="C768" s="2" t="str">
        <v/>
      </c>
      <c r="D768" s="2" t="str">
        <f>IFERROR(VLOOKUP(C768,'[1]11. Свод Перечней'!C:H,2,0),"")</f>
        <v/>
      </c>
      <c r="E768" s="2" t="str">
        <f>IFERROR(VLOOKUP(C768,'[1]11. Свод Перечней'!C:H,3,0),"")</f>
        <v/>
      </c>
      <c r="F768" s="2" t="str">
        <f>IFERROR(VLOOKUP(C768,'[1]11. Свод Перечней'!C:H,4,0),"")</f>
        <v/>
      </c>
      <c r="G768" s="3" t="str">
        <f>IFERROR(VLOOKUP(C768,'[1]11. Свод Перечней'!C:H,5,0),"")</f>
        <v/>
      </c>
      <c r="H768" s="2" t="str">
        <f>IF(LEN(IFERROR(VLOOKUP(C768,'[1]11. Свод Перечней'!C:H,6,0),""))&gt;1,IFERROR(VLOOKUP(C768,'[1]11. Свод Перечней'!C:H,6,0),""),"")</f>
        <v/>
      </c>
    </row>
    <row r="769" spans="1:8" ht="99.95" customHeight="1" x14ac:dyDescent="0.25">
      <c r="A769" s="2" t="str">
        <f>IF(LEN(C769)&gt;0,MAX($A$4:A768)+1,"")</f>
        <v/>
      </c>
      <c r="B769" s="4" t="str">
        <f>IFERROR(INDEX('[1]11. Свод Перечней'!B:C,MATCH(C769,'[1]11. Свод Перечней'!C:C,0),1),"")</f>
        <v/>
      </c>
      <c r="C769" s="2" t="str">
        <v/>
      </c>
      <c r="D769" s="2" t="str">
        <f>IFERROR(VLOOKUP(C769,'[1]11. Свод Перечней'!C:H,2,0),"")</f>
        <v/>
      </c>
      <c r="E769" s="2" t="str">
        <f>IFERROR(VLOOKUP(C769,'[1]11. Свод Перечней'!C:H,3,0),"")</f>
        <v/>
      </c>
      <c r="F769" s="2" t="str">
        <f>IFERROR(VLOOKUP(C769,'[1]11. Свод Перечней'!C:H,4,0),"")</f>
        <v/>
      </c>
      <c r="G769" s="3" t="str">
        <f>IFERROR(VLOOKUP(C769,'[1]11. Свод Перечней'!C:H,5,0),"")</f>
        <v/>
      </c>
      <c r="H769" s="2" t="str">
        <f>IF(LEN(IFERROR(VLOOKUP(C769,'[1]11. Свод Перечней'!C:H,6,0),""))&gt;1,IFERROR(VLOOKUP(C769,'[1]11. Свод Перечней'!C:H,6,0),""),"")</f>
        <v/>
      </c>
    </row>
    <row r="770" spans="1:8" ht="99.95" customHeight="1" x14ac:dyDescent="0.25">
      <c r="A770" s="2" t="str">
        <f>IF(LEN(C770)&gt;0,MAX($A$4:A769)+1,"")</f>
        <v/>
      </c>
      <c r="B770" s="4" t="str">
        <f>IFERROR(INDEX('[1]11. Свод Перечней'!B:C,MATCH(C770,'[1]11. Свод Перечней'!C:C,0),1),"")</f>
        <v/>
      </c>
      <c r="C770" s="2" t="str">
        <v/>
      </c>
      <c r="D770" s="2" t="str">
        <f>IFERROR(VLOOKUP(C770,'[1]11. Свод Перечней'!C:H,2,0),"")</f>
        <v/>
      </c>
      <c r="E770" s="2" t="str">
        <f>IFERROR(VLOOKUP(C770,'[1]11. Свод Перечней'!C:H,3,0),"")</f>
        <v/>
      </c>
      <c r="F770" s="2" t="str">
        <f>IFERROR(VLOOKUP(C770,'[1]11. Свод Перечней'!C:H,4,0),"")</f>
        <v/>
      </c>
      <c r="G770" s="3" t="str">
        <f>IFERROR(VLOOKUP(C770,'[1]11. Свод Перечней'!C:H,5,0),"")</f>
        <v/>
      </c>
      <c r="H770" s="2" t="str">
        <f>IF(LEN(IFERROR(VLOOKUP(C770,'[1]11. Свод Перечней'!C:H,6,0),""))&gt;1,IFERROR(VLOOKUP(C770,'[1]11. Свод Перечней'!C:H,6,0),""),"")</f>
        <v/>
      </c>
    </row>
    <row r="771" spans="1:8" ht="99.95" customHeight="1" x14ac:dyDescent="0.25">
      <c r="A771" s="2" t="str">
        <f>IF(LEN(C771)&gt;0,MAX($A$4:A770)+1,"")</f>
        <v/>
      </c>
      <c r="B771" s="4" t="str">
        <f>IFERROR(INDEX('[1]11. Свод Перечней'!B:C,MATCH(C771,'[1]11. Свод Перечней'!C:C,0),1),"")</f>
        <v/>
      </c>
      <c r="C771" s="2" t="str">
        <v/>
      </c>
      <c r="D771" s="2" t="str">
        <f>IFERROR(VLOOKUP(C771,'[1]11. Свод Перечней'!C:H,2,0),"")</f>
        <v/>
      </c>
      <c r="E771" s="2" t="str">
        <f>IFERROR(VLOOKUP(C771,'[1]11. Свод Перечней'!C:H,3,0),"")</f>
        <v/>
      </c>
      <c r="F771" s="2" t="str">
        <f>IFERROR(VLOOKUP(C771,'[1]11. Свод Перечней'!C:H,4,0),"")</f>
        <v/>
      </c>
      <c r="G771" s="3" t="str">
        <f>IFERROR(VLOOKUP(C771,'[1]11. Свод Перечней'!C:H,5,0),"")</f>
        <v/>
      </c>
      <c r="H771" s="2" t="str">
        <f>IF(LEN(IFERROR(VLOOKUP(C771,'[1]11. Свод Перечней'!C:H,6,0),""))&gt;1,IFERROR(VLOOKUP(C771,'[1]11. Свод Перечней'!C:H,6,0),""),"")</f>
        <v/>
      </c>
    </row>
    <row r="772" spans="1:8" ht="99.95" customHeight="1" x14ac:dyDescent="0.25">
      <c r="A772" s="2" t="str">
        <f>IF(LEN(C772)&gt;0,MAX($A$4:A771)+1,"")</f>
        <v/>
      </c>
      <c r="B772" s="4" t="str">
        <f>IFERROR(INDEX('[1]11. Свод Перечней'!B:C,MATCH(C772,'[1]11. Свод Перечней'!C:C,0),1),"")</f>
        <v/>
      </c>
      <c r="C772" s="2" t="str">
        <v/>
      </c>
      <c r="D772" s="2" t="str">
        <f>IFERROR(VLOOKUP(C772,'[1]11. Свод Перечней'!C:H,2,0),"")</f>
        <v/>
      </c>
      <c r="E772" s="2" t="str">
        <f>IFERROR(VLOOKUP(C772,'[1]11. Свод Перечней'!C:H,3,0),"")</f>
        <v/>
      </c>
      <c r="F772" s="2" t="str">
        <f>IFERROR(VLOOKUP(C772,'[1]11. Свод Перечней'!C:H,4,0),"")</f>
        <v/>
      </c>
      <c r="G772" s="3" t="str">
        <f>IFERROR(VLOOKUP(C772,'[1]11. Свод Перечней'!C:H,5,0),"")</f>
        <v/>
      </c>
      <c r="H772" s="2" t="str">
        <f>IF(LEN(IFERROR(VLOOKUP(C772,'[1]11. Свод Перечней'!C:H,6,0),""))&gt;1,IFERROR(VLOOKUP(C772,'[1]11. Свод Перечней'!C:H,6,0),""),"")</f>
        <v/>
      </c>
    </row>
    <row r="773" spans="1:8" ht="99.95" customHeight="1" x14ac:dyDescent="0.25">
      <c r="A773" s="2" t="str">
        <f>IF(LEN(C773)&gt;0,MAX($A$4:A772)+1,"")</f>
        <v/>
      </c>
      <c r="B773" s="4" t="str">
        <f>IFERROR(INDEX('[1]11. Свод Перечней'!B:C,MATCH(C773,'[1]11. Свод Перечней'!C:C,0),1),"")</f>
        <v/>
      </c>
      <c r="C773" s="2" t="str">
        <v/>
      </c>
      <c r="D773" s="2" t="str">
        <f>IFERROR(VLOOKUP(C773,'[1]11. Свод Перечней'!C:H,2,0),"")</f>
        <v/>
      </c>
      <c r="E773" s="2" t="str">
        <f>IFERROR(VLOOKUP(C773,'[1]11. Свод Перечней'!C:H,3,0),"")</f>
        <v/>
      </c>
      <c r="F773" s="2" t="str">
        <f>IFERROR(VLOOKUP(C773,'[1]11. Свод Перечней'!C:H,4,0),"")</f>
        <v/>
      </c>
      <c r="G773" s="3" t="str">
        <f>IFERROR(VLOOKUP(C773,'[1]11. Свод Перечней'!C:H,5,0),"")</f>
        <v/>
      </c>
      <c r="H773" s="2" t="str">
        <f>IF(LEN(IFERROR(VLOOKUP(C773,'[1]11. Свод Перечней'!C:H,6,0),""))&gt;1,IFERROR(VLOOKUP(C773,'[1]11. Свод Перечней'!C:H,6,0),""),"")</f>
        <v/>
      </c>
    </row>
    <row r="774" spans="1:8" ht="99.95" customHeight="1" x14ac:dyDescent="0.25">
      <c r="A774" s="2" t="str">
        <f>IF(LEN(C774)&gt;0,MAX($A$4:A773)+1,"")</f>
        <v/>
      </c>
      <c r="B774" s="4" t="str">
        <f>IFERROR(INDEX('[1]11. Свод Перечней'!B:C,MATCH(C774,'[1]11. Свод Перечней'!C:C,0),1),"")</f>
        <v/>
      </c>
      <c r="C774" s="2" t="str">
        <v/>
      </c>
      <c r="D774" s="2" t="str">
        <f>IFERROR(VLOOKUP(C774,'[1]11. Свод Перечней'!C:H,2,0),"")</f>
        <v/>
      </c>
      <c r="E774" s="2" t="str">
        <f>IFERROR(VLOOKUP(C774,'[1]11. Свод Перечней'!C:H,3,0),"")</f>
        <v/>
      </c>
      <c r="F774" s="2" t="str">
        <f>IFERROR(VLOOKUP(C774,'[1]11. Свод Перечней'!C:H,4,0),"")</f>
        <v/>
      </c>
      <c r="G774" s="3" t="str">
        <f>IFERROR(VLOOKUP(C774,'[1]11. Свод Перечней'!C:H,5,0),"")</f>
        <v/>
      </c>
      <c r="H774" s="2" t="str">
        <f>IF(LEN(IFERROR(VLOOKUP(C774,'[1]11. Свод Перечней'!C:H,6,0),""))&gt;1,IFERROR(VLOOKUP(C774,'[1]11. Свод Перечней'!C:H,6,0),""),"")</f>
        <v/>
      </c>
    </row>
    <row r="775" spans="1:8" ht="99.95" customHeight="1" x14ac:dyDescent="0.25">
      <c r="A775" s="2" t="str">
        <f>IF(LEN(C775)&gt;0,MAX($A$4:A774)+1,"")</f>
        <v/>
      </c>
      <c r="B775" s="4" t="str">
        <f>IFERROR(INDEX('[1]11. Свод Перечней'!B:C,MATCH(C775,'[1]11. Свод Перечней'!C:C,0),1),"")</f>
        <v/>
      </c>
      <c r="C775" s="2" t="str">
        <v/>
      </c>
      <c r="D775" s="2" t="str">
        <f>IFERROR(VLOOKUP(C775,'[1]11. Свод Перечней'!C:H,2,0),"")</f>
        <v/>
      </c>
      <c r="E775" s="2" t="str">
        <f>IFERROR(VLOOKUP(C775,'[1]11. Свод Перечней'!C:H,3,0),"")</f>
        <v/>
      </c>
      <c r="F775" s="2" t="str">
        <f>IFERROR(VLOOKUP(C775,'[1]11. Свод Перечней'!C:H,4,0),"")</f>
        <v/>
      </c>
      <c r="G775" s="3" t="str">
        <f>IFERROR(VLOOKUP(C775,'[1]11. Свод Перечней'!C:H,5,0),"")</f>
        <v/>
      </c>
      <c r="H775" s="2" t="str">
        <f>IF(LEN(IFERROR(VLOOKUP(C775,'[1]11. Свод Перечней'!C:H,6,0),""))&gt;1,IFERROR(VLOOKUP(C775,'[1]11. Свод Перечней'!C:H,6,0),""),"")</f>
        <v/>
      </c>
    </row>
    <row r="776" spans="1:8" ht="99.95" customHeight="1" x14ac:dyDescent="0.25">
      <c r="A776" s="2" t="str">
        <f>IF(LEN(C776)&gt;0,MAX($A$4:A775)+1,"")</f>
        <v/>
      </c>
      <c r="B776" s="4" t="str">
        <f>IFERROR(INDEX('[1]11. Свод Перечней'!B:C,MATCH(C776,'[1]11. Свод Перечней'!C:C,0),1),"")</f>
        <v/>
      </c>
      <c r="C776" s="2" t="str">
        <v/>
      </c>
      <c r="D776" s="2" t="str">
        <f>IFERROR(VLOOKUP(C776,'[1]11. Свод Перечней'!C:H,2,0),"")</f>
        <v/>
      </c>
      <c r="E776" s="2" t="str">
        <f>IFERROR(VLOOKUP(C776,'[1]11. Свод Перечней'!C:H,3,0),"")</f>
        <v/>
      </c>
      <c r="F776" s="2" t="str">
        <f>IFERROR(VLOOKUP(C776,'[1]11. Свод Перечней'!C:H,4,0),"")</f>
        <v/>
      </c>
      <c r="G776" s="3" t="str">
        <f>IFERROR(VLOOKUP(C776,'[1]11. Свод Перечней'!C:H,5,0),"")</f>
        <v/>
      </c>
      <c r="H776" s="2" t="str">
        <f>IF(LEN(IFERROR(VLOOKUP(C776,'[1]11. Свод Перечней'!C:H,6,0),""))&gt;1,IFERROR(VLOOKUP(C776,'[1]11. Свод Перечней'!C:H,6,0),""),"")</f>
        <v/>
      </c>
    </row>
    <row r="777" spans="1:8" ht="99.95" customHeight="1" x14ac:dyDescent="0.25">
      <c r="A777" s="2" t="str">
        <f>IF(LEN(C777)&gt;0,MAX($A$4:A776)+1,"")</f>
        <v/>
      </c>
      <c r="B777" s="4" t="str">
        <f>IFERROR(INDEX('[1]11. Свод Перечней'!B:C,MATCH(C777,'[1]11. Свод Перечней'!C:C,0),1),"")</f>
        <v/>
      </c>
      <c r="C777" s="2" t="str">
        <v/>
      </c>
      <c r="D777" s="2" t="str">
        <f>IFERROR(VLOOKUP(C777,'[1]11. Свод Перечней'!C:H,2,0),"")</f>
        <v/>
      </c>
      <c r="E777" s="2" t="str">
        <f>IFERROR(VLOOKUP(C777,'[1]11. Свод Перечней'!C:H,3,0),"")</f>
        <v/>
      </c>
      <c r="F777" s="2" t="str">
        <f>IFERROR(VLOOKUP(C777,'[1]11. Свод Перечней'!C:H,4,0),"")</f>
        <v/>
      </c>
      <c r="G777" s="3" t="str">
        <f>IFERROR(VLOOKUP(C777,'[1]11. Свод Перечней'!C:H,5,0),"")</f>
        <v/>
      </c>
      <c r="H777" s="2" t="str">
        <f>IF(LEN(IFERROR(VLOOKUP(C777,'[1]11. Свод Перечней'!C:H,6,0),""))&gt;1,IFERROR(VLOOKUP(C777,'[1]11. Свод Перечней'!C:H,6,0),""),"")</f>
        <v/>
      </c>
    </row>
    <row r="778" spans="1:8" ht="99.95" customHeight="1" x14ac:dyDescent="0.25">
      <c r="A778" s="2" t="str">
        <f>IF(LEN(C778)&gt;0,MAX($A$4:A777)+1,"")</f>
        <v/>
      </c>
      <c r="B778" s="4" t="str">
        <f>IFERROR(INDEX('[1]11. Свод Перечней'!B:C,MATCH(C778,'[1]11. Свод Перечней'!C:C,0),1),"")</f>
        <v/>
      </c>
      <c r="C778" s="2" t="str">
        <v/>
      </c>
      <c r="D778" s="2" t="str">
        <f>IFERROR(VLOOKUP(C778,'[1]11. Свод Перечней'!C:H,2,0),"")</f>
        <v/>
      </c>
      <c r="E778" s="2" t="str">
        <f>IFERROR(VLOOKUP(C778,'[1]11. Свод Перечней'!C:H,3,0),"")</f>
        <v/>
      </c>
      <c r="F778" s="2" t="str">
        <f>IFERROR(VLOOKUP(C778,'[1]11. Свод Перечней'!C:H,4,0),"")</f>
        <v/>
      </c>
      <c r="G778" s="3" t="str">
        <f>IFERROR(VLOOKUP(C778,'[1]11. Свод Перечней'!C:H,5,0),"")</f>
        <v/>
      </c>
      <c r="H778" s="2" t="str">
        <f>IF(LEN(IFERROR(VLOOKUP(C778,'[1]11. Свод Перечней'!C:H,6,0),""))&gt;1,IFERROR(VLOOKUP(C778,'[1]11. Свод Перечней'!C:H,6,0),""),"")</f>
        <v/>
      </c>
    </row>
    <row r="779" spans="1:8" ht="99.95" customHeight="1" x14ac:dyDescent="0.25">
      <c r="A779" s="2" t="str">
        <f>IF(LEN(C779)&gt;0,MAX($A$4:A778)+1,"")</f>
        <v/>
      </c>
      <c r="B779" s="4" t="str">
        <f>IFERROR(INDEX('[1]11. Свод Перечней'!B:C,MATCH(C779,'[1]11. Свод Перечней'!C:C,0),1),"")</f>
        <v/>
      </c>
      <c r="C779" s="2" t="str">
        <v/>
      </c>
      <c r="D779" s="2" t="str">
        <f>IFERROR(VLOOKUP(C779,'[1]11. Свод Перечней'!C:H,2,0),"")</f>
        <v/>
      </c>
      <c r="E779" s="2" t="str">
        <f>IFERROR(VLOOKUP(C779,'[1]11. Свод Перечней'!C:H,3,0),"")</f>
        <v/>
      </c>
      <c r="F779" s="2" t="str">
        <f>IFERROR(VLOOKUP(C779,'[1]11. Свод Перечней'!C:H,4,0),"")</f>
        <v/>
      </c>
      <c r="G779" s="3" t="str">
        <f>IFERROR(VLOOKUP(C779,'[1]11. Свод Перечней'!C:H,5,0),"")</f>
        <v/>
      </c>
      <c r="H779" s="2" t="str">
        <f>IF(LEN(IFERROR(VLOOKUP(C779,'[1]11. Свод Перечней'!C:H,6,0),""))&gt;1,IFERROR(VLOOKUP(C779,'[1]11. Свод Перечней'!C:H,6,0),""),"")</f>
        <v/>
      </c>
    </row>
    <row r="780" spans="1:8" ht="99.95" customHeight="1" x14ac:dyDescent="0.25">
      <c r="A780" s="2" t="str">
        <f>IF(LEN(C780)&gt;0,MAX($A$4:A779)+1,"")</f>
        <v/>
      </c>
      <c r="B780" s="4" t="str">
        <f>IFERROR(INDEX('[1]11. Свод Перечней'!B:C,MATCH(C780,'[1]11. Свод Перечней'!C:C,0),1),"")</f>
        <v/>
      </c>
      <c r="C780" s="2" t="str">
        <v/>
      </c>
      <c r="D780" s="2" t="str">
        <f>IFERROR(VLOOKUP(C780,'[1]11. Свод Перечней'!C:H,2,0),"")</f>
        <v/>
      </c>
      <c r="E780" s="2" t="str">
        <f>IFERROR(VLOOKUP(C780,'[1]11. Свод Перечней'!C:H,3,0),"")</f>
        <v/>
      </c>
      <c r="F780" s="2" t="str">
        <f>IFERROR(VLOOKUP(C780,'[1]11. Свод Перечней'!C:H,4,0),"")</f>
        <v/>
      </c>
      <c r="G780" s="3" t="str">
        <f>IFERROR(VLOOKUP(C780,'[1]11. Свод Перечней'!C:H,5,0),"")</f>
        <v/>
      </c>
      <c r="H780" s="2" t="str">
        <f>IF(LEN(IFERROR(VLOOKUP(C780,'[1]11. Свод Перечней'!C:H,6,0),""))&gt;1,IFERROR(VLOOKUP(C780,'[1]11. Свод Перечней'!C:H,6,0),""),"")</f>
        <v/>
      </c>
    </row>
    <row r="781" spans="1:8" ht="99.95" customHeight="1" x14ac:dyDescent="0.25">
      <c r="A781" s="2" t="str">
        <f>IF(LEN(C781)&gt;0,MAX($A$4:A780)+1,"")</f>
        <v/>
      </c>
      <c r="B781" s="4" t="str">
        <f>IFERROR(INDEX('[1]11. Свод Перечней'!B:C,MATCH(C781,'[1]11. Свод Перечней'!C:C,0),1),"")</f>
        <v/>
      </c>
      <c r="C781" s="2" t="str">
        <v/>
      </c>
      <c r="D781" s="2" t="str">
        <f>IFERROR(VLOOKUP(C781,'[1]11. Свод Перечней'!C:H,2,0),"")</f>
        <v/>
      </c>
      <c r="E781" s="2" t="str">
        <f>IFERROR(VLOOKUP(C781,'[1]11. Свод Перечней'!C:H,3,0),"")</f>
        <v/>
      </c>
      <c r="F781" s="2" t="str">
        <f>IFERROR(VLOOKUP(C781,'[1]11. Свод Перечней'!C:H,4,0),"")</f>
        <v/>
      </c>
      <c r="G781" s="3" t="str">
        <f>IFERROR(VLOOKUP(C781,'[1]11. Свод Перечней'!C:H,5,0),"")</f>
        <v/>
      </c>
      <c r="H781" s="2" t="str">
        <f>IF(LEN(IFERROR(VLOOKUP(C781,'[1]11. Свод Перечней'!C:H,6,0),""))&gt;1,IFERROR(VLOOKUP(C781,'[1]11. Свод Перечней'!C:H,6,0),""),"")</f>
        <v/>
      </c>
    </row>
    <row r="782" spans="1:8" ht="99.95" customHeight="1" x14ac:dyDescent="0.25">
      <c r="A782" s="2" t="str">
        <f>IF(LEN(C782)&gt;0,MAX($A$4:A781)+1,"")</f>
        <v/>
      </c>
      <c r="B782" s="4" t="str">
        <f>IFERROR(INDEX('[1]11. Свод Перечней'!B:C,MATCH(C782,'[1]11. Свод Перечней'!C:C,0),1),"")</f>
        <v/>
      </c>
      <c r="C782" s="2" t="str">
        <v/>
      </c>
      <c r="D782" s="2" t="str">
        <f>IFERROR(VLOOKUP(C782,'[1]11. Свод Перечней'!C:H,2,0),"")</f>
        <v/>
      </c>
      <c r="E782" s="2" t="str">
        <f>IFERROR(VLOOKUP(C782,'[1]11. Свод Перечней'!C:H,3,0),"")</f>
        <v/>
      </c>
      <c r="F782" s="2" t="str">
        <f>IFERROR(VLOOKUP(C782,'[1]11. Свод Перечней'!C:H,4,0),"")</f>
        <v/>
      </c>
      <c r="G782" s="3" t="str">
        <f>IFERROR(VLOOKUP(C782,'[1]11. Свод Перечней'!C:H,5,0),"")</f>
        <v/>
      </c>
      <c r="H782" s="2" t="str">
        <f>IF(LEN(IFERROR(VLOOKUP(C782,'[1]11. Свод Перечней'!C:H,6,0),""))&gt;1,IFERROR(VLOOKUP(C782,'[1]11. Свод Перечней'!C:H,6,0),""),"")</f>
        <v/>
      </c>
    </row>
    <row r="783" spans="1:8" ht="99.95" customHeight="1" x14ac:dyDescent="0.25">
      <c r="A783" s="2" t="str">
        <f>IF(LEN(C783)&gt;0,MAX($A$4:A782)+1,"")</f>
        <v/>
      </c>
      <c r="B783" s="4" t="str">
        <f>IFERROR(INDEX('[1]11. Свод Перечней'!B:C,MATCH(C783,'[1]11. Свод Перечней'!C:C,0),1),"")</f>
        <v/>
      </c>
      <c r="C783" s="2" t="str">
        <v/>
      </c>
      <c r="D783" s="2" t="str">
        <f>IFERROR(VLOOKUP(C783,'[1]11. Свод Перечней'!C:H,2,0),"")</f>
        <v/>
      </c>
      <c r="E783" s="2" t="str">
        <f>IFERROR(VLOOKUP(C783,'[1]11. Свод Перечней'!C:H,3,0),"")</f>
        <v/>
      </c>
      <c r="F783" s="2" t="str">
        <f>IFERROR(VLOOKUP(C783,'[1]11. Свод Перечней'!C:H,4,0),"")</f>
        <v/>
      </c>
      <c r="G783" s="3" t="str">
        <f>IFERROR(VLOOKUP(C783,'[1]11. Свод Перечней'!C:H,5,0),"")</f>
        <v/>
      </c>
      <c r="H783" s="2" t="str">
        <f>IF(LEN(IFERROR(VLOOKUP(C783,'[1]11. Свод Перечней'!C:H,6,0),""))&gt;1,IFERROR(VLOOKUP(C783,'[1]11. Свод Перечней'!C:H,6,0),""),"")</f>
        <v/>
      </c>
    </row>
    <row r="784" spans="1:8" ht="99.95" customHeight="1" x14ac:dyDescent="0.25">
      <c r="A784" s="2" t="str">
        <f>IF(LEN(C784)&gt;0,MAX($A$4:A783)+1,"")</f>
        <v/>
      </c>
      <c r="B784" s="4" t="str">
        <f>IFERROR(INDEX('[1]11. Свод Перечней'!B:C,MATCH(C784,'[1]11. Свод Перечней'!C:C,0),1),"")</f>
        <v/>
      </c>
      <c r="C784" s="2" t="str">
        <v/>
      </c>
      <c r="D784" s="2" t="str">
        <f>IFERROR(VLOOKUP(C784,'[1]11. Свод Перечней'!C:H,2,0),"")</f>
        <v/>
      </c>
      <c r="E784" s="2" t="str">
        <f>IFERROR(VLOOKUP(C784,'[1]11. Свод Перечней'!C:H,3,0),"")</f>
        <v/>
      </c>
      <c r="F784" s="2" t="str">
        <f>IFERROR(VLOOKUP(C784,'[1]11. Свод Перечней'!C:H,4,0),"")</f>
        <v/>
      </c>
      <c r="G784" s="3" t="str">
        <f>IFERROR(VLOOKUP(C784,'[1]11. Свод Перечней'!C:H,5,0),"")</f>
        <v/>
      </c>
      <c r="H784" s="2" t="str">
        <f>IF(LEN(IFERROR(VLOOKUP(C784,'[1]11. Свод Перечней'!C:H,6,0),""))&gt;1,IFERROR(VLOOKUP(C784,'[1]11. Свод Перечней'!C:H,6,0),""),"")</f>
        <v/>
      </c>
    </row>
    <row r="785" spans="1:8" ht="99.95" customHeight="1" x14ac:dyDescent="0.25">
      <c r="A785" s="2" t="str">
        <f>IF(LEN(C785)&gt;0,MAX($A$4:A784)+1,"")</f>
        <v/>
      </c>
      <c r="B785" s="4" t="str">
        <f>IFERROR(INDEX('[1]11. Свод Перечней'!B:C,MATCH(C785,'[1]11. Свод Перечней'!C:C,0),1),"")</f>
        <v/>
      </c>
      <c r="C785" s="2" t="str">
        <v/>
      </c>
      <c r="D785" s="2" t="str">
        <f>IFERROR(VLOOKUP(C785,'[1]11. Свод Перечней'!C:H,2,0),"")</f>
        <v/>
      </c>
      <c r="E785" s="2" t="str">
        <f>IFERROR(VLOOKUP(C785,'[1]11. Свод Перечней'!C:H,3,0),"")</f>
        <v/>
      </c>
      <c r="F785" s="2" t="str">
        <f>IFERROR(VLOOKUP(C785,'[1]11. Свод Перечней'!C:H,4,0),"")</f>
        <v/>
      </c>
      <c r="G785" s="3" t="str">
        <f>IFERROR(VLOOKUP(C785,'[1]11. Свод Перечней'!C:H,5,0),"")</f>
        <v/>
      </c>
      <c r="H785" s="2" t="str">
        <f>IF(LEN(IFERROR(VLOOKUP(C785,'[1]11. Свод Перечней'!C:H,6,0),""))&gt;1,IFERROR(VLOOKUP(C785,'[1]11. Свод Перечней'!C:H,6,0),""),"")</f>
        <v/>
      </c>
    </row>
    <row r="786" spans="1:8" ht="99.95" customHeight="1" x14ac:dyDescent="0.25">
      <c r="A786" s="2" t="str">
        <f>IF(LEN(C786)&gt;0,MAX($A$4:A785)+1,"")</f>
        <v/>
      </c>
      <c r="B786" s="4" t="str">
        <f>IFERROR(INDEX('[1]11. Свод Перечней'!B:C,MATCH(C786,'[1]11. Свод Перечней'!C:C,0),1),"")</f>
        <v/>
      </c>
      <c r="C786" s="2" t="str">
        <v/>
      </c>
      <c r="D786" s="2" t="str">
        <f>IFERROR(VLOOKUP(C786,'[1]11. Свод Перечней'!C:H,2,0),"")</f>
        <v/>
      </c>
      <c r="E786" s="2" t="str">
        <f>IFERROR(VLOOKUP(C786,'[1]11. Свод Перечней'!C:H,3,0),"")</f>
        <v/>
      </c>
      <c r="F786" s="2" t="str">
        <f>IFERROR(VLOOKUP(C786,'[1]11. Свод Перечней'!C:H,4,0),"")</f>
        <v/>
      </c>
      <c r="G786" s="3" t="str">
        <f>IFERROR(VLOOKUP(C786,'[1]11. Свод Перечней'!C:H,5,0),"")</f>
        <v/>
      </c>
      <c r="H786" s="2" t="str">
        <f>IF(LEN(IFERROR(VLOOKUP(C786,'[1]11. Свод Перечней'!C:H,6,0),""))&gt;1,IFERROR(VLOOKUP(C786,'[1]11. Свод Перечней'!C:H,6,0),""),"")</f>
        <v/>
      </c>
    </row>
    <row r="787" spans="1:8" ht="99.95" customHeight="1" x14ac:dyDescent="0.25">
      <c r="A787" s="2" t="str">
        <f>IF(LEN(C787)&gt;0,MAX($A$4:A786)+1,"")</f>
        <v/>
      </c>
      <c r="B787" s="4" t="str">
        <f>IFERROR(INDEX('[1]11. Свод Перечней'!B:C,MATCH(C787,'[1]11. Свод Перечней'!C:C,0),1),"")</f>
        <v/>
      </c>
      <c r="C787" s="2" t="str">
        <v/>
      </c>
      <c r="D787" s="2" t="str">
        <f>IFERROR(VLOOKUP(C787,'[1]11. Свод Перечней'!C:H,2,0),"")</f>
        <v/>
      </c>
      <c r="E787" s="2" t="str">
        <f>IFERROR(VLOOKUP(C787,'[1]11. Свод Перечней'!C:H,3,0),"")</f>
        <v/>
      </c>
      <c r="F787" s="2" t="str">
        <f>IFERROR(VLOOKUP(C787,'[1]11. Свод Перечней'!C:H,4,0),"")</f>
        <v/>
      </c>
      <c r="G787" s="3" t="str">
        <f>IFERROR(VLOOKUP(C787,'[1]11. Свод Перечней'!C:H,5,0),"")</f>
        <v/>
      </c>
      <c r="H787" s="2" t="str">
        <f>IF(LEN(IFERROR(VLOOKUP(C787,'[1]11. Свод Перечней'!C:H,6,0),""))&gt;1,IFERROR(VLOOKUP(C787,'[1]11. Свод Перечней'!C:H,6,0),""),"")</f>
        <v/>
      </c>
    </row>
    <row r="788" spans="1:8" ht="99.95" customHeight="1" x14ac:dyDescent="0.25">
      <c r="A788" s="2" t="str">
        <f>IF(LEN(C788)&gt;0,MAX($A$4:A787)+1,"")</f>
        <v/>
      </c>
      <c r="B788" s="4" t="str">
        <f>IFERROR(INDEX('[1]11. Свод Перечней'!B:C,MATCH(C788,'[1]11. Свод Перечней'!C:C,0),1),"")</f>
        <v/>
      </c>
      <c r="C788" s="2" t="str">
        <v/>
      </c>
      <c r="D788" s="2" t="str">
        <f>IFERROR(VLOOKUP(C788,'[1]11. Свод Перечней'!C:H,2,0),"")</f>
        <v/>
      </c>
      <c r="E788" s="2" t="str">
        <f>IFERROR(VLOOKUP(C788,'[1]11. Свод Перечней'!C:H,3,0),"")</f>
        <v/>
      </c>
      <c r="F788" s="2" t="str">
        <f>IFERROR(VLOOKUP(C788,'[1]11. Свод Перечней'!C:H,4,0),"")</f>
        <v/>
      </c>
      <c r="G788" s="3" t="str">
        <f>IFERROR(VLOOKUP(C788,'[1]11. Свод Перечней'!C:H,5,0),"")</f>
        <v/>
      </c>
      <c r="H788" s="2" t="str">
        <f>IF(LEN(IFERROR(VLOOKUP(C788,'[1]11. Свод Перечней'!C:H,6,0),""))&gt;1,IFERROR(VLOOKUP(C788,'[1]11. Свод Перечней'!C:H,6,0),""),"")</f>
        <v/>
      </c>
    </row>
    <row r="789" spans="1:8" ht="99.95" customHeight="1" x14ac:dyDescent="0.25">
      <c r="A789" s="2" t="str">
        <f>IF(LEN(C789)&gt;0,MAX($A$4:A788)+1,"")</f>
        <v/>
      </c>
      <c r="B789" s="4" t="str">
        <f>IFERROR(INDEX('[1]11. Свод Перечней'!B:C,MATCH(C789,'[1]11. Свод Перечней'!C:C,0),1),"")</f>
        <v/>
      </c>
      <c r="C789" s="2" t="str">
        <v/>
      </c>
      <c r="D789" s="2" t="str">
        <f>IFERROR(VLOOKUP(C789,'[1]11. Свод Перечней'!C:H,2,0),"")</f>
        <v/>
      </c>
      <c r="E789" s="2" t="str">
        <f>IFERROR(VLOOKUP(C789,'[1]11. Свод Перечней'!C:H,3,0),"")</f>
        <v/>
      </c>
      <c r="F789" s="2" t="str">
        <f>IFERROR(VLOOKUP(C789,'[1]11. Свод Перечней'!C:H,4,0),"")</f>
        <v/>
      </c>
      <c r="G789" s="3" t="str">
        <f>IFERROR(VLOOKUP(C789,'[1]11. Свод Перечней'!C:H,5,0),"")</f>
        <v/>
      </c>
      <c r="H789" s="2" t="str">
        <f>IF(LEN(IFERROR(VLOOKUP(C789,'[1]11. Свод Перечней'!C:H,6,0),""))&gt;1,IFERROR(VLOOKUP(C789,'[1]11. Свод Перечней'!C:H,6,0),""),"")</f>
        <v/>
      </c>
    </row>
    <row r="790" spans="1:8" ht="99.95" customHeight="1" x14ac:dyDescent="0.25">
      <c r="A790" s="2" t="str">
        <f>IF(LEN(C790)&gt;0,MAX($A$4:A789)+1,"")</f>
        <v/>
      </c>
      <c r="B790" s="4" t="str">
        <f>IFERROR(INDEX('[1]11. Свод Перечней'!B:C,MATCH(C790,'[1]11. Свод Перечней'!C:C,0),1),"")</f>
        <v/>
      </c>
      <c r="C790" s="2" t="str">
        <v/>
      </c>
      <c r="D790" s="2" t="str">
        <f>IFERROR(VLOOKUP(C790,'[1]11. Свод Перечней'!C:H,2,0),"")</f>
        <v/>
      </c>
      <c r="E790" s="2" t="str">
        <f>IFERROR(VLOOKUP(C790,'[1]11. Свод Перечней'!C:H,3,0),"")</f>
        <v/>
      </c>
      <c r="F790" s="2" t="str">
        <f>IFERROR(VLOOKUP(C790,'[1]11. Свод Перечней'!C:H,4,0),"")</f>
        <v/>
      </c>
      <c r="G790" s="3" t="str">
        <f>IFERROR(VLOOKUP(C790,'[1]11. Свод Перечней'!C:H,5,0),"")</f>
        <v/>
      </c>
      <c r="H790" s="2" t="str">
        <f>IF(LEN(IFERROR(VLOOKUP(C790,'[1]11. Свод Перечней'!C:H,6,0),""))&gt;1,IFERROR(VLOOKUP(C790,'[1]11. Свод Перечней'!C:H,6,0),""),"")</f>
        <v/>
      </c>
    </row>
    <row r="791" spans="1:8" ht="99.95" customHeight="1" x14ac:dyDescent="0.25">
      <c r="A791" s="2" t="str">
        <f>IF(LEN(C791)&gt;0,MAX($A$4:A790)+1,"")</f>
        <v/>
      </c>
      <c r="B791" s="4" t="str">
        <f>IFERROR(INDEX('[1]11. Свод Перечней'!B:C,MATCH(C791,'[1]11. Свод Перечней'!C:C,0),1),"")</f>
        <v/>
      </c>
      <c r="C791" s="2" t="str">
        <v/>
      </c>
      <c r="D791" s="2" t="str">
        <f>IFERROR(VLOOKUP(C791,'[1]11. Свод Перечней'!C:H,2,0),"")</f>
        <v/>
      </c>
      <c r="E791" s="2" t="str">
        <f>IFERROR(VLOOKUP(C791,'[1]11. Свод Перечней'!C:H,3,0),"")</f>
        <v/>
      </c>
      <c r="F791" s="2" t="str">
        <f>IFERROR(VLOOKUP(C791,'[1]11. Свод Перечней'!C:H,4,0),"")</f>
        <v/>
      </c>
      <c r="G791" s="3" t="str">
        <f>IFERROR(VLOOKUP(C791,'[1]11. Свод Перечней'!C:H,5,0),"")</f>
        <v/>
      </c>
      <c r="H791" s="2" t="str">
        <f>IF(LEN(IFERROR(VLOOKUP(C791,'[1]11. Свод Перечней'!C:H,6,0),""))&gt;1,IFERROR(VLOOKUP(C791,'[1]11. Свод Перечней'!C:H,6,0),""),"")</f>
        <v/>
      </c>
    </row>
    <row r="792" spans="1:8" ht="99.95" customHeight="1" x14ac:dyDescent="0.25">
      <c r="A792" s="2" t="str">
        <f>IF(LEN(C792)&gt;0,MAX($A$4:A791)+1,"")</f>
        <v/>
      </c>
      <c r="B792" s="4" t="str">
        <f>IFERROR(INDEX('[1]11. Свод Перечней'!B:C,MATCH(C792,'[1]11. Свод Перечней'!C:C,0),1),"")</f>
        <v/>
      </c>
      <c r="C792" s="2" t="str">
        <v/>
      </c>
      <c r="D792" s="2" t="str">
        <f>IFERROR(VLOOKUP(C792,'[1]11. Свод Перечней'!C:H,2,0),"")</f>
        <v/>
      </c>
      <c r="E792" s="2" t="str">
        <f>IFERROR(VLOOKUP(C792,'[1]11. Свод Перечней'!C:H,3,0),"")</f>
        <v/>
      </c>
      <c r="F792" s="2" t="str">
        <f>IFERROR(VLOOKUP(C792,'[1]11. Свод Перечней'!C:H,4,0),"")</f>
        <v/>
      </c>
      <c r="G792" s="3" t="str">
        <f>IFERROR(VLOOKUP(C792,'[1]11. Свод Перечней'!C:H,5,0),"")</f>
        <v/>
      </c>
      <c r="H792" s="2" t="str">
        <f>IF(LEN(IFERROR(VLOOKUP(C792,'[1]11. Свод Перечней'!C:H,6,0),""))&gt;1,IFERROR(VLOOKUP(C792,'[1]11. Свод Перечней'!C:H,6,0),""),"")</f>
        <v/>
      </c>
    </row>
    <row r="793" spans="1:8" ht="99.95" customHeight="1" x14ac:dyDescent="0.25">
      <c r="A793" s="2" t="str">
        <f>IF(LEN(C793)&gt;0,MAX($A$4:A792)+1,"")</f>
        <v/>
      </c>
      <c r="B793" s="4" t="str">
        <f>IFERROR(INDEX('[1]11. Свод Перечней'!B:C,MATCH(C793,'[1]11. Свод Перечней'!C:C,0),1),"")</f>
        <v/>
      </c>
      <c r="C793" s="2" t="str">
        <v/>
      </c>
      <c r="D793" s="2" t="str">
        <f>IFERROR(VLOOKUP(C793,'[1]11. Свод Перечней'!C:H,2,0),"")</f>
        <v/>
      </c>
      <c r="E793" s="2" t="str">
        <f>IFERROR(VLOOKUP(C793,'[1]11. Свод Перечней'!C:H,3,0),"")</f>
        <v/>
      </c>
      <c r="F793" s="2" t="str">
        <f>IFERROR(VLOOKUP(C793,'[1]11. Свод Перечней'!C:H,4,0),"")</f>
        <v/>
      </c>
      <c r="G793" s="3" t="str">
        <f>IFERROR(VLOOKUP(C793,'[1]11. Свод Перечней'!C:H,5,0),"")</f>
        <v/>
      </c>
      <c r="H793" s="2" t="str">
        <f>IF(LEN(IFERROR(VLOOKUP(C793,'[1]11. Свод Перечней'!C:H,6,0),""))&gt;1,IFERROR(VLOOKUP(C793,'[1]11. Свод Перечней'!C:H,6,0),""),"")</f>
        <v/>
      </c>
    </row>
    <row r="794" spans="1:8" ht="99.95" customHeight="1" x14ac:dyDescent="0.25">
      <c r="A794" s="2" t="str">
        <f>IF(LEN(C794)&gt;0,MAX($A$4:A793)+1,"")</f>
        <v/>
      </c>
      <c r="B794" s="4" t="str">
        <f>IFERROR(INDEX('[1]11. Свод Перечней'!B:C,MATCH(C794,'[1]11. Свод Перечней'!C:C,0),1),"")</f>
        <v/>
      </c>
      <c r="C794" s="2" t="str">
        <v/>
      </c>
      <c r="D794" s="2" t="str">
        <f>IFERROR(VLOOKUP(C794,'[1]11. Свод Перечней'!C:H,2,0),"")</f>
        <v/>
      </c>
      <c r="E794" s="2" t="str">
        <f>IFERROR(VLOOKUP(C794,'[1]11. Свод Перечней'!C:H,3,0),"")</f>
        <v/>
      </c>
      <c r="F794" s="2" t="str">
        <f>IFERROR(VLOOKUP(C794,'[1]11. Свод Перечней'!C:H,4,0),"")</f>
        <v/>
      </c>
      <c r="G794" s="3" t="str">
        <f>IFERROR(VLOOKUP(C794,'[1]11. Свод Перечней'!C:H,5,0),"")</f>
        <v/>
      </c>
      <c r="H794" s="2" t="str">
        <f>IF(LEN(IFERROR(VLOOKUP(C794,'[1]11. Свод Перечней'!C:H,6,0),""))&gt;1,IFERROR(VLOOKUP(C794,'[1]11. Свод Перечней'!C:H,6,0),""),"")</f>
        <v/>
      </c>
    </row>
    <row r="795" spans="1:8" ht="99.95" customHeight="1" x14ac:dyDescent="0.25">
      <c r="A795" s="2" t="str">
        <f>IF(LEN(C795)&gt;0,MAX($A$4:A794)+1,"")</f>
        <v/>
      </c>
      <c r="B795" s="4" t="str">
        <f>IFERROR(INDEX('[1]11. Свод Перечней'!B:C,MATCH(C795,'[1]11. Свод Перечней'!C:C,0),1),"")</f>
        <v/>
      </c>
      <c r="C795" s="2" t="str">
        <v/>
      </c>
      <c r="D795" s="2" t="str">
        <f>IFERROR(VLOOKUP(C795,'[1]11. Свод Перечней'!C:H,2,0),"")</f>
        <v/>
      </c>
      <c r="E795" s="2" t="str">
        <f>IFERROR(VLOOKUP(C795,'[1]11. Свод Перечней'!C:H,3,0),"")</f>
        <v/>
      </c>
      <c r="F795" s="2" t="str">
        <f>IFERROR(VLOOKUP(C795,'[1]11. Свод Перечней'!C:H,4,0),"")</f>
        <v/>
      </c>
      <c r="G795" s="3" t="str">
        <f>IFERROR(VLOOKUP(C795,'[1]11. Свод Перечней'!C:H,5,0),"")</f>
        <v/>
      </c>
      <c r="H795" s="2" t="str">
        <f>IF(LEN(IFERROR(VLOOKUP(C795,'[1]11. Свод Перечней'!C:H,6,0),""))&gt;1,IFERROR(VLOOKUP(C795,'[1]11. Свод Перечней'!C:H,6,0),""),"")</f>
        <v/>
      </c>
    </row>
    <row r="796" spans="1:8" ht="99.95" customHeight="1" x14ac:dyDescent="0.25">
      <c r="A796" s="2" t="str">
        <f>IF(LEN(C796)&gt;0,MAX($A$4:A795)+1,"")</f>
        <v/>
      </c>
      <c r="B796" s="4" t="str">
        <f>IFERROR(INDEX('[1]11. Свод Перечней'!B:C,MATCH(C796,'[1]11. Свод Перечней'!C:C,0),1),"")</f>
        <v/>
      </c>
      <c r="C796" s="2" t="str">
        <v/>
      </c>
      <c r="D796" s="2" t="str">
        <f>IFERROR(VLOOKUP(C796,'[1]11. Свод Перечней'!C:H,2,0),"")</f>
        <v/>
      </c>
      <c r="E796" s="2" t="str">
        <f>IFERROR(VLOOKUP(C796,'[1]11. Свод Перечней'!C:H,3,0),"")</f>
        <v/>
      </c>
      <c r="F796" s="2" t="str">
        <f>IFERROR(VLOOKUP(C796,'[1]11. Свод Перечней'!C:H,4,0),"")</f>
        <v/>
      </c>
      <c r="G796" s="3" t="str">
        <f>IFERROR(VLOOKUP(C796,'[1]11. Свод Перечней'!C:H,5,0),"")</f>
        <v/>
      </c>
      <c r="H796" s="2" t="str">
        <f>IF(LEN(IFERROR(VLOOKUP(C796,'[1]11. Свод Перечней'!C:H,6,0),""))&gt;1,IFERROR(VLOOKUP(C796,'[1]11. Свод Перечней'!C:H,6,0),""),"")</f>
        <v/>
      </c>
    </row>
    <row r="797" spans="1:8" ht="99.95" customHeight="1" x14ac:dyDescent="0.25">
      <c r="A797" s="2" t="str">
        <f>IF(LEN(C797)&gt;0,MAX($A$4:A796)+1,"")</f>
        <v/>
      </c>
      <c r="B797" s="4" t="str">
        <f>IFERROR(INDEX('[1]11. Свод Перечней'!B:C,MATCH(C797,'[1]11. Свод Перечней'!C:C,0),1),"")</f>
        <v/>
      </c>
      <c r="C797" s="2" t="str">
        <v/>
      </c>
      <c r="D797" s="2" t="str">
        <f>IFERROR(VLOOKUP(C797,'[1]11. Свод Перечней'!C:H,2,0),"")</f>
        <v/>
      </c>
      <c r="E797" s="2" t="str">
        <f>IFERROR(VLOOKUP(C797,'[1]11. Свод Перечней'!C:H,3,0),"")</f>
        <v/>
      </c>
      <c r="F797" s="2" t="str">
        <f>IFERROR(VLOOKUP(C797,'[1]11. Свод Перечней'!C:H,4,0),"")</f>
        <v/>
      </c>
      <c r="G797" s="3" t="str">
        <f>IFERROR(VLOOKUP(C797,'[1]11. Свод Перечней'!C:H,5,0),"")</f>
        <v/>
      </c>
      <c r="H797" s="2" t="str">
        <f>IF(LEN(IFERROR(VLOOKUP(C797,'[1]11. Свод Перечней'!C:H,6,0),""))&gt;1,IFERROR(VLOOKUP(C797,'[1]11. Свод Перечней'!C:H,6,0),""),"")</f>
        <v/>
      </c>
    </row>
    <row r="798" spans="1:8" ht="99.95" customHeight="1" x14ac:dyDescent="0.25">
      <c r="A798" s="2" t="str">
        <f>IF(LEN(C798)&gt;0,MAX($A$4:A797)+1,"")</f>
        <v/>
      </c>
      <c r="B798" s="4" t="str">
        <f>IFERROR(INDEX('[1]11. Свод Перечней'!B:C,MATCH(C798,'[1]11. Свод Перечней'!C:C,0),1),"")</f>
        <v/>
      </c>
      <c r="C798" s="2" t="str">
        <v/>
      </c>
      <c r="D798" s="2" t="str">
        <f>IFERROR(VLOOKUP(C798,'[1]11. Свод Перечней'!C:H,2,0),"")</f>
        <v/>
      </c>
      <c r="E798" s="2" t="str">
        <f>IFERROR(VLOOKUP(C798,'[1]11. Свод Перечней'!C:H,3,0),"")</f>
        <v/>
      </c>
      <c r="F798" s="2" t="str">
        <f>IFERROR(VLOOKUP(C798,'[1]11. Свод Перечней'!C:H,4,0),"")</f>
        <v/>
      </c>
      <c r="G798" s="3" t="str">
        <f>IFERROR(VLOOKUP(C798,'[1]11. Свод Перечней'!C:H,5,0),"")</f>
        <v/>
      </c>
      <c r="H798" s="2" t="str">
        <f>IF(LEN(IFERROR(VLOOKUP(C798,'[1]11. Свод Перечней'!C:H,6,0),""))&gt;1,IFERROR(VLOOKUP(C798,'[1]11. Свод Перечней'!C:H,6,0),""),"")</f>
        <v/>
      </c>
    </row>
    <row r="799" spans="1:8" ht="99.95" customHeight="1" x14ac:dyDescent="0.25">
      <c r="A799" s="2" t="str">
        <f>IF(LEN(C799)&gt;0,MAX($A$4:A798)+1,"")</f>
        <v/>
      </c>
      <c r="B799" s="4" t="str">
        <f>IFERROR(INDEX('[1]11. Свод Перечней'!B:C,MATCH(C799,'[1]11. Свод Перечней'!C:C,0),1),"")</f>
        <v/>
      </c>
      <c r="C799" s="2" t="str">
        <v/>
      </c>
      <c r="D799" s="2" t="str">
        <f>IFERROR(VLOOKUP(C799,'[1]11. Свод Перечней'!C:H,2,0),"")</f>
        <v/>
      </c>
      <c r="E799" s="2" t="str">
        <f>IFERROR(VLOOKUP(C799,'[1]11. Свод Перечней'!C:H,3,0),"")</f>
        <v/>
      </c>
      <c r="F799" s="2" t="str">
        <f>IFERROR(VLOOKUP(C799,'[1]11. Свод Перечней'!C:H,4,0),"")</f>
        <v/>
      </c>
      <c r="G799" s="3" t="str">
        <f>IFERROR(VLOOKUP(C799,'[1]11. Свод Перечней'!C:H,5,0),"")</f>
        <v/>
      </c>
      <c r="H799" s="2" t="str">
        <f>IF(LEN(IFERROR(VLOOKUP(C799,'[1]11. Свод Перечней'!C:H,6,0),""))&gt;1,IFERROR(VLOOKUP(C799,'[1]11. Свод Перечней'!C:H,6,0),""),"")</f>
        <v/>
      </c>
    </row>
    <row r="800" spans="1:8" ht="99.95" customHeight="1" x14ac:dyDescent="0.25">
      <c r="A800" s="2" t="str">
        <f>IF(LEN(C800)&gt;0,MAX($A$4:A799)+1,"")</f>
        <v/>
      </c>
      <c r="B800" s="4" t="str">
        <f>IFERROR(INDEX('[1]11. Свод Перечней'!B:C,MATCH(C800,'[1]11. Свод Перечней'!C:C,0),1),"")</f>
        <v/>
      </c>
      <c r="C800" s="2" t="str">
        <v/>
      </c>
      <c r="D800" s="2" t="str">
        <f>IFERROR(VLOOKUP(C800,'[1]11. Свод Перечней'!C:H,2,0),"")</f>
        <v/>
      </c>
      <c r="E800" s="2" t="str">
        <f>IFERROR(VLOOKUP(C800,'[1]11. Свод Перечней'!C:H,3,0),"")</f>
        <v/>
      </c>
      <c r="F800" s="2" t="str">
        <f>IFERROR(VLOOKUP(C800,'[1]11. Свод Перечней'!C:H,4,0),"")</f>
        <v/>
      </c>
      <c r="G800" s="3" t="str">
        <f>IFERROR(VLOOKUP(C800,'[1]11. Свод Перечней'!C:H,5,0),"")</f>
        <v/>
      </c>
      <c r="H800" s="2" t="str">
        <f>IF(LEN(IFERROR(VLOOKUP(C800,'[1]11. Свод Перечней'!C:H,6,0),""))&gt;1,IFERROR(VLOOKUP(C800,'[1]11. Свод Перечней'!C:H,6,0),""),"")</f>
        <v/>
      </c>
    </row>
    <row r="801" spans="1:8" ht="99.95" customHeight="1" x14ac:dyDescent="0.25">
      <c r="A801" s="2" t="str">
        <f>IF(LEN(C801)&gt;0,MAX($A$4:A800)+1,"")</f>
        <v/>
      </c>
      <c r="B801" s="4" t="str">
        <f>IFERROR(INDEX('[1]11. Свод Перечней'!B:C,MATCH(C801,'[1]11. Свод Перечней'!C:C,0),1),"")</f>
        <v/>
      </c>
      <c r="C801" s="2" t="str">
        <v/>
      </c>
      <c r="D801" s="2" t="str">
        <f>IFERROR(VLOOKUP(C801,'[1]11. Свод Перечней'!C:H,2,0),"")</f>
        <v/>
      </c>
      <c r="E801" s="2" t="str">
        <f>IFERROR(VLOOKUP(C801,'[1]11. Свод Перечней'!C:H,3,0),"")</f>
        <v/>
      </c>
      <c r="F801" s="2" t="str">
        <f>IFERROR(VLOOKUP(C801,'[1]11. Свод Перечней'!C:H,4,0),"")</f>
        <v/>
      </c>
      <c r="G801" s="3" t="str">
        <f>IFERROR(VLOOKUP(C801,'[1]11. Свод Перечней'!C:H,5,0),"")</f>
        <v/>
      </c>
      <c r="H801" s="2" t="str">
        <f>IF(LEN(IFERROR(VLOOKUP(C801,'[1]11. Свод Перечней'!C:H,6,0),""))&gt;1,IFERROR(VLOOKUP(C801,'[1]11. Свод Перечней'!C:H,6,0),""),"")</f>
        <v/>
      </c>
    </row>
    <row r="802" spans="1:8" ht="99.95" customHeight="1" x14ac:dyDescent="0.25">
      <c r="A802" s="2" t="str">
        <f>IF(LEN(C802)&gt;0,MAX($A$4:A801)+1,"")</f>
        <v/>
      </c>
      <c r="B802" s="4" t="str">
        <f>IFERROR(INDEX('[1]11. Свод Перечней'!B:C,MATCH(C802,'[1]11. Свод Перечней'!C:C,0),1),"")</f>
        <v/>
      </c>
      <c r="C802" s="2" t="str">
        <v/>
      </c>
      <c r="D802" s="2" t="str">
        <f>IFERROR(VLOOKUP(C802,'[1]11. Свод Перечней'!C:H,2,0),"")</f>
        <v/>
      </c>
      <c r="E802" s="2" t="str">
        <f>IFERROR(VLOOKUP(C802,'[1]11. Свод Перечней'!C:H,3,0),"")</f>
        <v/>
      </c>
      <c r="F802" s="2" t="str">
        <f>IFERROR(VLOOKUP(C802,'[1]11. Свод Перечней'!C:H,4,0),"")</f>
        <v/>
      </c>
      <c r="G802" s="3" t="str">
        <f>IFERROR(VLOOKUP(C802,'[1]11. Свод Перечней'!C:H,5,0),"")</f>
        <v/>
      </c>
      <c r="H802" s="2" t="str">
        <f>IF(LEN(IFERROR(VLOOKUP(C802,'[1]11. Свод Перечней'!C:H,6,0),""))&gt;1,IFERROR(VLOOKUP(C802,'[1]11. Свод Перечней'!C:H,6,0),""),"")</f>
        <v/>
      </c>
    </row>
    <row r="803" spans="1:8" ht="99.95" customHeight="1" x14ac:dyDescent="0.25">
      <c r="A803" s="2" t="str">
        <f>IF(LEN(C803)&gt;0,MAX($A$4:A802)+1,"")</f>
        <v/>
      </c>
      <c r="B803" s="4" t="str">
        <f>IFERROR(INDEX('[1]11. Свод Перечней'!B:C,MATCH(C803,'[1]11. Свод Перечней'!C:C,0),1),"")</f>
        <v/>
      </c>
      <c r="C803" s="2" t="str">
        <v/>
      </c>
      <c r="D803" s="2" t="str">
        <f>IFERROR(VLOOKUP(C803,'[1]11. Свод Перечней'!C:H,2,0),"")</f>
        <v/>
      </c>
      <c r="E803" s="2" t="str">
        <f>IFERROR(VLOOKUP(C803,'[1]11. Свод Перечней'!C:H,3,0),"")</f>
        <v/>
      </c>
      <c r="F803" s="2" t="str">
        <f>IFERROR(VLOOKUP(C803,'[1]11. Свод Перечней'!C:H,4,0),"")</f>
        <v/>
      </c>
      <c r="G803" s="3" t="str">
        <f>IFERROR(VLOOKUP(C803,'[1]11. Свод Перечней'!C:H,5,0),"")</f>
        <v/>
      </c>
      <c r="H803" s="2" t="str">
        <f>IF(LEN(IFERROR(VLOOKUP(C803,'[1]11. Свод Перечней'!C:H,6,0),""))&gt;1,IFERROR(VLOOKUP(C803,'[1]11. Свод Перечней'!C:H,6,0),""),"")</f>
        <v/>
      </c>
    </row>
    <row r="804" spans="1:8" ht="99.95" customHeight="1" x14ac:dyDescent="0.25">
      <c r="A804" s="2" t="str">
        <f>IF(LEN(C804)&gt;0,MAX($A$4:A803)+1,"")</f>
        <v/>
      </c>
      <c r="B804" s="4" t="str">
        <f>IFERROR(INDEX('[1]11. Свод Перечней'!B:C,MATCH(C804,'[1]11. Свод Перечней'!C:C,0),1),"")</f>
        <v/>
      </c>
      <c r="C804" s="2" t="str">
        <v/>
      </c>
      <c r="D804" s="2" t="str">
        <f>IFERROR(VLOOKUP(C804,'[1]11. Свод Перечней'!C:H,2,0),"")</f>
        <v/>
      </c>
      <c r="E804" s="2" t="str">
        <f>IFERROR(VLOOKUP(C804,'[1]11. Свод Перечней'!C:H,3,0),"")</f>
        <v/>
      </c>
      <c r="F804" s="2" t="str">
        <f>IFERROR(VLOOKUP(C804,'[1]11. Свод Перечней'!C:H,4,0),"")</f>
        <v/>
      </c>
      <c r="G804" s="3" t="str">
        <f>IFERROR(VLOOKUP(C804,'[1]11. Свод Перечней'!C:H,5,0),"")</f>
        <v/>
      </c>
      <c r="H804" s="2" t="str">
        <f>IF(LEN(IFERROR(VLOOKUP(C804,'[1]11. Свод Перечней'!C:H,6,0),""))&gt;1,IFERROR(VLOOKUP(C804,'[1]11. Свод Перечней'!C:H,6,0),""),"")</f>
        <v/>
      </c>
    </row>
    <row r="805" spans="1:8" ht="99.95" customHeight="1" x14ac:dyDescent="0.25">
      <c r="A805" s="2" t="str">
        <f>IF(LEN(C805)&gt;0,MAX($A$4:A804)+1,"")</f>
        <v/>
      </c>
      <c r="B805" s="4" t="str">
        <f>IFERROR(INDEX('[1]11. Свод Перечней'!B:C,MATCH(C805,'[1]11. Свод Перечней'!C:C,0),1),"")</f>
        <v/>
      </c>
      <c r="C805" s="2" t="str">
        <v/>
      </c>
      <c r="D805" s="2" t="str">
        <f>IFERROR(VLOOKUP(C805,'[1]11. Свод Перечней'!C:H,2,0),"")</f>
        <v/>
      </c>
      <c r="E805" s="2" t="str">
        <f>IFERROR(VLOOKUP(C805,'[1]11. Свод Перечней'!C:H,3,0),"")</f>
        <v/>
      </c>
      <c r="F805" s="2" t="str">
        <f>IFERROR(VLOOKUP(C805,'[1]11. Свод Перечней'!C:H,4,0),"")</f>
        <v/>
      </c>
      <c r="G805" s="3" t="str">
        <f>IFERROR(VLOOKUP(C805,'[1]11. Свод Перечней'!C:H,5,0),"")</f>
        <v/>
      </c>
      <c r="H805" s="2" t="str">
        <f>IF(LEN(IFERROR(VLOOKUP(C805,'[1]11. Свод Перечней'!C:H,6,0),""))&gt;1,IFERROR(VLOOKUP(C805,'[1]11. Свод Перечней'!C:H,6,0),""),"")</f>
        <v/>
      </c>
    </row>
    <row r="806" spans="1:8" ht="99.95" customHeight="1" x14ac:dyDescent="0.25">
      <c r="A806" s="2" t="str">
        <f>IF(LEN(C806)&gt;0,MAX($A$4:A805)+1,"")</f>
        <v/>
      </c>
      <c r="B806" s="4" t="str">
        <f>IFERROR(INDEX('[1]11. Свод Перечней'!B:C,MATCH(C806,'[1]11. Свод Перечней'!C:C,0),1),"")</f>
        <v/>
      </c>
      <c r="C806" s="2" t="str">
        <v/>
      </c>
      <c r="D806" s="2" t="str">
        <f>IFERROR(VLOOKUP(C806,'[1]11. Свод Перечней'!C:H,2,0),"")</f>
        <v/>
      </c>
      <c r="E806" s="2" t="str">
        <f>IFERROR(VLOOKUP(C806,'[1]11. Свод Перечней'!C:H,3,0),"")</f>
        <v/>
      </c>
      <c r="F806" s="2" t="str">
        <f>IFERROR(VLOOKUP(C806,'[1]11. Свод Перечней'!C:H,4,0),"")</f>
        <v/>
      </c>
      <c r="G806" s="3" t="str">
        <f>IFERROR(VLOOKUP(C806,'[1]11. Свод Перечней'!C:H,5,0),"")</f>
        <v/>
      </c>
      <c r="H806" s="2" t="str">
        <f>IF(LEN(IFERROR(VLOOKUP(C806,'[1]11. Свод Перечней'!C:H,6,0),""))&gt;1,IFERROR(VLOOKUP(C806,'[1]11. Свод Перечней'!C:H,6,0),""),"")</f>
        <v/>
      </c>
    </row>
    <row r="807" spans="1:8" ht="99.95" customHeight="1" x14ac:dyDescent="0.25">
      <c r="A807" s="2" t="str">
        <f>IF(LEN(C807)&gt;0,MAX($A$4:A806)+1,"")</f>
        <v/>
      </c>
      <c r="B807" s="4" t="str">
        <f>IFERROR(INDEX('[1]11. Свод Перечней'!B:C,MATCH(C807,'[1]11. Свод Перечней'!C:C,0),1),"")</f>
        <v/>
      </c>
      <c r="C807" s="2" t="str">
        <v/>
      </c>
      <c r="D807" s="2" t="str">
        <f>IFERROR(VLOOKUP(C807,'[1]11. Свод Перечней'!C:H,2,0),"")</f>
        <v/>
      </c>
      <c r="E807" s="2" t="str">
        <f>IFERROR(VLOOKUP(C807,'[1]11. Свод Перечней'!C:H,3,0),"")</f>
        <v/>
      </c>
      <c r="F807" s="2" t="str">
        <f>IFERROR(VLOOKUP(C807,'[1]11. Свод Перечней'!C:H,4,0),"")</f>
        <v/>
      </c>
      <c r="G807" s="3" t="str">
        <f>IFERROR(VLOOKUP(C807,'[1]11. Свод Перечней'!C:H,5,0),"")</f>
        <v/>
      </c>
      <c r="H807" s="2" t="str">
        <f>IF(LEN(IFERROR(VLOOKUP(C807,'[1]11. Свод Перечней'!C:H,6,0),""))&gt;1,IFERROR(VLOOKUP(C807,'[1]11. Свод Перечней'!C:H,6,0),""),"")</f>
        <v/>
      </c>
    </row>
    <row r="808" spans="1:8" ht="99.95" customHeight="1" x14ac:dyDescent="0.25">
      <c r="A808" s="2" t="str">
        <f>IF(LEN(C808)&gt;0,MAX($A$4:A807)+1,"")</f>
        <v/>
      </c>
      <c r="B808" s="4" t="str">
        <f>IFERROR(INDEX('[1]11. Свод Перечней'!B:C,MATCH(C808,'[1]11. Свод Перечней'!C:C,0),1),"")</f>
        <v/>
      </c>
      <c r="C808" s="2" t="str">
        <v/>
      </c>
      <c r="D808" s="2" t="str">
        <f>IFERROR(VLOOKUP(C808,'[1]11. Свод Перечней'!C:H,2,0),"")</f>
        <v/>
      </c>
      <c r="E808" s="2" t="str">
        <f>IFERROR(VLOOKUP(C808,'[1]11. Свод Перечней'!C:H,3,0),"")</f>
        <v/>
      </c>
      <c r="F808" s="2" t="str">
        <f>IFERROR(VLOOKUP(C808,'[1]11. Свод Перечней'!C:H,4,0),"")</f>
        <v/>
      </c>
      <c r="G808" s="3" t="str">
        <f>IFERROR(VLOOKUP(C808,'[1]11. Свод Перечней'!C:H,5,0),"")</f>
        <v/>
      </c>
      <c r="H808" s="2" t="str">
        <f>IF(LEN(IFERROR(VLOOKUP(C808,'[1]11. Свод Перечней'!C:H,6,0),""))&gt;1,IFERROR(VLOOKUP(C808,'[1]11. Свод Перечней'!C:H,6,0),""),"")</f>
        <v/>
      </c>
    </row>
    <row r="809" spans="1:8" ht="99.95" customHeight="1" x14ac:dyDescent="0.25">
      <c r="A809" s="2" t="str">
        <f>IF(LEN(C809)&gt;0,MAX($A$4:A808)+1,"")</f>
        <v/>
      </c>
      <c r="B809" s="4" t="str">
        <f>IFERROR(INDEX('[1]11. Свод Перечней'!B:C,MATCH(C809,'[1]11. Свод Перечней'!C:C,0),1),"")</f>
        <v/>
      </c>
      <c r="C809" s="2" t="str">
        <v/>
      </c>
      <c r="D809" s="2" t="str">
        <f>IFERROR(VLOOKUP(C809,'[1]11. Свод Перечней'!C:H,2,0),"")</f>
        <v/>
      </c>
      <c r="E809" s="2" t="str">
        <f>IFERROR(VLOOKUP(C809,'[1]11. Свод Перечней'!C:H,3,0),"")</f>
        <v/>
      </c>
      <c r="F809" s="2" t="str">
        <f>IFERROR(VLOOKUP(C809,'[1]11. Свод Перечней'!C:H,4,0),"")</f>
        <v/>
      </c>
      <c r="G809" s="3" t="str">
        <f>IFERROR(VLOOKUP(C809,'[1]11. Свод Перечней'!C:H,5,0),"")</f>
        <v/>
      </c>
      <c r="H809" s="2" t="str">
        <f>IF(LEN(IFERROR(VLOOKUP(C809,'[1]11. Свод Перечней'!C:H,6,0),""))&gt;1,IFERROR(VLOOKUP(C809,'[1]11. Свод Перечней'!C:H,6,0),""),"")</f>
        <v/>
      </c>
    </row>
    <row r="810" spans="1:8" ht="99.95" customHeight="1" x14ac:dyDescent="0.25">
      <c r="A810" s="2" t="str">
        <f>IF(LEN(C810)&gt;0,MAX($A$4:A809)+1,"")</f>
        <v/>
      </c>
      <c r="B810" s="4" t="str">
        <f>IFERROR(INDEX('[1]11. Свод Перечней'!B:C,MATCH(C810,'[1]11. Свод Перечней'!C:C,0),1),"")</f>
        <v/>
      </c>
      <c r="C810" s="2" t="str">
        <v/>
      </c>
      <c r="D810" s="2" t="str">
        <f>IFERROR(VLOOKUP(C810,'[1]11. Свод Перечней'!C:H,2,0),"")</f>
        <v/>
      </c>
      <c r="E810" s="2" t="str">
        <f>IFERROR(VLOOKUP(C810,'[1]11. Свод Перечней'!C:H,3,0),"")</f>
        <v/>
      </c>
      <c r="F810" s="2" t="str">
        <f>IFERROR(VLOOKUP(C810,'[1]11. Свод Перечней'!C:H,4,0),"")</f>
        <v/>
      </c>
      <c r="G810" s="3" t="str">
        <f>IFERROR(VLOOKUP(C810,'[1]11. Свод Перечней'!C:H,5,0),"")</f>
        <v/>
      </c>
      <c r="H810" s="2" t="str">
        <f>IF(LEN(IFERROR(VLOOKUP(C810,'[1]11. Свод Перечней'!C:H,6,0),""))&gt;1,IFERROR(VLOOKUP(C810,'[1]11. Свод Перечней'!C:H,6,0),""),"")</f>
        <v/>
      </c>
    </row>
    <row r="811" spans="1:8" ht="99.95" customHeight="1" x14ac:dyDescent="0.25">
      <c r="A811" s="2" t="str">
        <f>IF(LEN(C811)&gt;0,MAX($A$4:A810)+1,"")</f>
        <v/>
      </c>
      <c r="B811" s="4" t="str">
        <f>IFERROR(INDEX('[1]11. Свод Перечней'!B:C,MATCH(C811,'[1]11. Свод Перечней'!C:C,0),1),"")</f>
        <v/>
      </c>
      <c r="C811" s="2" t="str">
        <v/>
      </c>
      <c r="D811" s="2" t="str">
        <f>IFERROR(VLOOKUP(C811,'[1]11. Свод Перечней'!C:H,2,0),"")</f>
        <v/>
      </c>
      <c r="E811" s="2" t="str">
        <f>IFERROR(VLOOKUP(C811,'[1]11. Свод Перечней'!C:H,3,0),"")</f>
        <v/>
      </c>
      <c r="F811" s="2" t="str">
        <f>IFERROR(VLOOKUP(C811,'[1]11. Свод Перечней'!C:H,4,0),"")</f>
        <v/>
      </c>
      <c r="G811" s="3" t="str">
        <f>IFERROR(VLOOKUP(C811,'[1]11. Свод Перечней'!C:H,5,0),"")</f>
        <v/>
      </c>
      <c r="H811" s="2" t="str">
        <f>IF(LEN(IFERROR(VLOOKUP(C811,'[1]11. Свод Перечней'!C:H,6,0),""))&gt;1,IFERROR(VLOOKUP(C811,'[1]11. Свод Перечней'!C:H,6,0),""),"")</f>
        <v/>
      </c>
    </row>
    <row r="812" spans="1:8" ht="99.95" customHeight="1" x14ac:dyDescent="0.25">
      <c r="A812" s="2" t="str">
        <f>IF(LEN(C812)&gt;0,MAX($A$4:A811)+1,"")</f>
        <v/>
      </c>
      <c r="B812" s="4" t="str">
        <f>IFERROR(INDEX('[1]11. Свод Перечней'!B:C,MATCH(C812,'[1]11. Свод Перечней'!C:C,0),1),"")</f>
        <v/>
      </c>
      <c r="C812" s="2" t="str">
        <v/>
      </c>
      <c r="D812" s="2" t="str">
        <f>IFERROR(VLOOKUP(C812,'[1]11. Свод Перечней'!C:H,2,0),"")</f>
        <v/>
      </c>
      <c r="E812" s="2" t="str">
        <f>IFERROR(VLOOKUP(C812,'[1]11. Свод Перечней'!C:H,3,0),"")</f>
        <v/>
      </c>
      <c r="F812" s="2" t="str">
        <f>IFERROR(VLOOKUP(C812,'[1]11. Свод Перечней'!C:H,4,0),"")</f>
        <v/>
      </c>
      <c r="G812" s="3" t="str">
        <f>IFERROR(VLOOKUP(C812,'[1]11. Свод Перечней'!C:H,5,0),"")</f>
        <v/>
      </c>
      <c r="H812" s="2" t="str">
        <f>IF(LEN(IFERROR(VLOOKUP(C812,'[1]11. Свод Перечней'!C:H,6,0),""))&gt;1,IFERROR(VLOOKUP(C812,'[1]11. Свод Перечней'!C:H,6,0),""),"")</f>
        <v/>
      </c>
    </row>
    <row r="813" spans="1:8" ht="99.95" customHeight="1" x14ac:dyDescent="0.25">
      <c r="A813" s="2" t="str">
        <f>IF(LEN(C813)&gt;0,MAX($A$4:A812)+1,"")</f>
        <v/>
      </c>
      <c r="B813" s="4" t="str">
        <f>IFERROR(INDEX('[1]11. Свод Перечней'!B:C,MATCH(C813,'[1]11. Свод Перечней'!C:C,0),1),"")</f>
        <v/>
      </c>
      <c r="C813" s="2" t="str">
        <v/>
      </c>
      <c r="D813" s="2" t="str">
        <f>IFERROR(VLOOKUP(C813,'[1]11. Свод Перечней'!C:H,2,0),"")</f>
        <v/>
      </c>
      <c r="E813" s="2" t="str">
        <f>IFERROR(VLOOKUP(C813,'[1]11. Свод Перечней'!C:H,3,0),"")</f>
        <v/>
      </c>
      <c r="F813" s="2" t="str">
        <f>IFERROR(VLOOKUP(C813,'[1]11. Свод Перечней'!C:H,4,0),"")</f>
        <v/>
      </c>
      <c r="G813" s="3" t="str">
        <f>IFERROR(VLOOKUP(C813,'[1]11. Свод Перечней'!C:H,5,0),"")</f>
        <v/>
      </c>
      <c r="H813" s="2" t="str">
        <f>IF(LEN(IFERROR(VLOOKUP(C813,'[1]11. Свод Перечней'!C:H,6,0),""))&gt;1,IFERROR(VLOOKUP(C813,'[1]11. Свод Перечней'!C:H,6,0),""),"")</f>
        <v/>
      </c>
    </row>
    <row r="814" spans="1:8" ht="99.95" customHeight="1" x14ac:dyDescent="0.25">
      <c r="A814" s="2" t="str">
        <f>IF(LEN(C814)&gt;0,MAX($A$4:A813)+1,"")</f>
        <v/>
      </c>
      <c r="B814" s="4" t="str">
        <f>IFERROR(INDEX('[1]11. Свод Перечней'!B:C,MATCH(C814,'[1]11. Свод Перечней'!C:C,0),1),"")</f>
        <v/>
      </c>
      <c r="C814" s="2" t="str">
        <v/>
      </c>
      <c r="D814" s="2" t="str">
        <f>IFERROR(VLOOKUP(C814,'[1]11. Свод Перечней'!C:H,2,0),"")</f>
        <v/>
      </c>
      <c r="E814" s="2" t="str">
        <f>IFERROR(VLOOKUP(C814,'[1]11. Свод Перечней'!C:H,3,0),"")</f>
        <v/>
      </c>
      <c r="F814" s="2" t="str">
        <f>IFERROR(VLOOKUP(C814,'[1]11. Свод Перечней'!C:H,4,0),"")</f>
        <v/>
      </c>
      <c r="G814" s="3" t="str">
        <f>IFERROR(VLOOKUP(C814,'[1]11. Свод Перечней'!C:H,5,0),"")</f>
        <v/>
      </c>
      <c r="H814" s="2" t="str">
        <f>IF(LEN(IFERROR(VLOOKUP(C814,'[1]11. Свод Перечней'!C:H,6,0),""))&gt;1,IFERROR(VLOOKUP(C814,'[1]11. Свод Перечней'!C:H,6,0),""),"")</f>
        <v/>
      </c>
    </row>
    <row r="815" spans="1:8" ht="99.95" customHeight="1" x14ac:dyDescent="0.25">
      <c r="A815" s="2" t="str">
        <f>IF(LEN(C815)&gt;0,MAX($A$4:A814)+1,"")</f>
        <v/>
      </c>
      <c r="B815" s="4" t="str">
        <f>IFERROR(INDEX('[1]11. Свод Перечней'!B:C,MATCH(C815,'[1]11. Свод Перечней'!C:C,0),1),"")</f>
        <v/>
      </c>
      <c r="C815" s="2" t="str">
        <v/>
      </c>
      <c r="D815" s="2" t="str">
        <f>IFERROR(VLOOKUP(C815,'[1]11. Свод Перечней'!C:H,2,0),"")</f>
        <v/>
      </c>
      <c r="E815" s="2" t="str">
        <f>IFERROR(VLOOKUP(C815,'[1]11. Свод Перечней'!C:H,3,0),"")</f>
        <v/>
      </c>
      <c r="F815" s="2" t="str">
        <f>IFERROR(VLOOKUP(C815,'[1]11. Свод Перечней'!C:H,4,0),"")</f>
        <v/>
      </c>
      <c r="G815" s="3" t="str">
        <f>IFERROR(VLOOKUP(C815,'[1]11. Свод Перечней'!C:H,5,0),"")</f>
        <v/>
      </c>
      <c r="H815" s="2" t="str">
        <f>IF(LEN(IFERROR(VLOOKUP(C815,'[1]11. Свод Перечней'!C:H,6,0),""))&gt;1,IFERROR(VLOOKUP(C815,'[1]11. Свод Перечней'!C:H,6,0),""),"")</f>
        <v/>
      </c>
    </row>
    <row r="816" spans="1:8" ht="99.95" customHeight="1" x14ac:dyDescent="0.25">
      <c r="A816" s="2" t="str">
        <f>IF(LEN(C816)&gt;0,MAX($A$4:A815)+1,"")</f>
        <v/>
      </c>
      <c r="B816" s="4" t="str">
        <f>IFERROR(INDEX('[1]11. Свод Перечней'!B:C,MATCH(C816,'[1]11. Свод Перечней'!C:C,0),1),"")</f>
        <v/>
      </c>
      <c r="C816" s="2" t="str">
        <v/>
      </c>
      <c r="D816" s="2" t="str">
        <f>IFERROR(VLOOKUP(C816,'[1]11. Свод Перечней'!C:H,2,0),"")</f>
        <v/>
      </c>
      <c r="E816" s="2" t="str">
        <f>IFERROR(VLOOKUP(C816,'[1]11. Свод Перечней'!C:H,3,0),"")</f>
        <v/>
      </c>
      <c r="F816" s="2" t="str">
        <f>IFERROR(VLOOKUP(C816,'[1]11. Свод Перечней'!C:H,4,0),"")</f>
        <v/>
      </c>
      <c r="G816" s="3" t="str">
        <f>IFERROR(VLOOKUP(C816,'[1]11. Свод Перечней'!C:H,5,0),"")</f>
        <v/>
      </c>
      <c r="H816" s="2" t="str">
        <f>IF(LEN(IFERROR(VLOOKUP(C816,'[1]11. Свод Перечней'!C:H,6,0),""))&gt;1,IFERROR(VLOOKUP(C816,'[1]11. Свод Перечней'!C:H,6,0),""),"")</f>
        <v/>
      </c>
    </row>
    <row r="817" spans="1:8" ht="99.95" customHeight="1" x14ac:dyDescent="0.25">
      <c r="A817" s="2" t="str">
        <f>IF(LEN(C817)&gt;0,MAX($A$4:A816)+1,"")</f>
        <v/>
      </c>
      <c r="B817" s="4" t="str">
        <f>IFERROR(INDEX('[1]11. Свод Перечней'!B:C,MATCH(C817,'[1]11. Свод Перечней'!C:C,0),1),"")</f>
        <v/>
      </c>
      <c r="C817" s="2" t="str">
        <v/>
      </c>
      <c r="D817" s="2" t="str">
        <f>IFERROR(VLOOKUP(C817,'[1]11. Свод Перечней'!C:H,2,0),"")</f>
        <v/>
      </c>
      <c r="E817" s="2" t="str">
        <f>IFERROR(VLOOKUP(C817,'[1]11. Свод Перечней'!C:H,3,0),"")</f>
        <v/>
      </c>
      <c r="F817" s="2" t="str">
        <f>IFERROR(VLOOKUP(C817,'[1]11. Свод Перечней'!C:H,4,0),"")</f>
        <v/>
      </c>
      <c r="G817" s="3" t="str">
        <f>IFERROR(VLOOKUP(C817,'[1]11. Свод Перечней'!C:H,5,0),"")</f>
        <v/>
      </c>
      <c r="H817" s="2" t="str">
        <f>IF(LEN(IFERROR(VLOOKUP(C817,'[1]11. Свод Перечней'!C:H,6,0),""))&gt;1,IFERROR(VLOOKUP(C817,'[1]11. Свод Перечней'!C:H,6,0),""),"")</f>
        <v/>
      </c>
    </row>
    <row r="818" spans="1:8" ht="99.95" customHeight="1" x14ac:dyDescent="0.25">
      <c r="A818" s="2" t="str">
        <f>IF(LEN(C818)&gt;0,MAX($A$4:A817)+1,"")</f>
        <v/>
      </c>
      <c r="B818" s="4" t="str">
        <f>IFERROR(INDEX('[1]11. Свод Перечней'!B:C,MATCH(C818,'[1]11. Свод Перечней'!C:C,0),1),"")</f>
        <v/>
      </c>
      <c r="C818" s="2" t="str">
        <v/>
      </c>
      <c r="D818" s="2" t="str">
        <f>IFERROR(VLOOKUP(C818,'[1]11. Свод Перечней'!C:H,2,0),"")</f>
        <v/>
      </c>
      <c r="E818" s="2" t="str">
        <f>IFERROR(VLOOKUP(C818,'[1]11. Свод Перечней'!C:H,3,0),"")</f>
        <v/>
      </c>
      <c r="F818" s="2" t="str">
        <f>IFERROR(VLOOKUP(C818,'[1]11. Свод Перечней'!C:H,4,0),"")</f>
        <v/>
      </c>
      <c r="G818" s="3" t="str">
        <f>IFERROR(VLOOKUP(C818,'[1]11. Свод Перечней'!C:H,5,0),"")</f>
        <v/>
      </c>
      <c r="H818" s="2" t="str">
        <f>IF(LEN(IFERROR(VLOOKUP(C818,'[1]11. Свод Перечней'!C:H,6,0),""))&gt;1,IFERROR(VLOOKUP(C818,'[1]11. Свод Перечней'!C:H,6,0),""),"")</f>
        <v/>
      </c>
    </row>
    <row r="819" spans="1:8" ht="99.95" customHeight="1" x14ac:dyDescent="0.25">
      <c r="A819" s="2" t="str">
        <f>IF(LEN(C819)&gt;0,MAX($A$4:A818)+1,"")</f>
        <v/>
      </c>
      <c r="B819" s="4" t="str">
        <f>IFERROR(INDEX('[1]11. Свод Перечней'!B:C,MATCH(C819,'[1]11. Свод Перечней'!C:C,0),1),"")</f>
        <v/>
      </c>
      <c r="C819" s="2" t="str">
        <v/>
      </c>
      <c r="D819" s="2" t="str">
        <f>IFERROR(VLOOKUP(C819,'[1]11. Свод Перечней'!C:H,2,0),"")</f>
        <v/>
      </c>
      <c r="E819" s="2" t="str">
        <f>IFERROR(VLOOKUP(C819,'[1]11. Свод Перечней'!C:H,3,0),"")</f>
        <v/>
      </c>
      <c r="F819" s="2" t="str">
        <f>IFERROR(VLOOKUP(C819,'[1]11. Свод Перечней'!C:H,4,0),"")</f>
        <v/>
      </c>
      <c r="G819" s="3" t="str">
        <f>IFERROR(VLOOKUP(C819,'[1]11. Свод Перечней'!C:H,5,0),"")</f>
        <v/>
      </c>
      <c r="H819" s="2" t="str">
        <f>IF(LEN(IFERROR(VLOOKUP(C819,'[1]11. Свод Перечней'!C:H,6,0),""))&gt;1,IFERROR(VLOOKUP(C819,'[1]11. Свод Перечней'!C:H,6,0),""),"")</f>
        <v/>
      </c>
    </row>
    <row r="820" spans="1:8" ht="99.95" customHeight="1" x14ac:dyDescent="0.25">
      <c r="A820" s="2" t="str">
        <f>IF(LEN(C820)&gt;0,MAX($A$4:A819)+1,"")</f>
        <v/>
      </c>
      <c r="B820" s="4" t="str">
        <f>IFERROR(INDEX('[1]11. Свод Перечней'!B:C,MATCH(C820,'[1]11. Свод Перечней'!C:C,0),1),"")</f>
        <v/>
      </c>
      <c r="C820" s="2" t="str">
        <v/>
      </c>
      <c r="D820" s="2" t="str">
        <f>IFERROR(VLOOKUP(C820,'[1]11. Свод Перечней'!C:H,2,0),"")</f>
        <v/>
      </c>
      <c r="E820" s="2" t="str">
        <f>IFERROR(VLOOKUP(C820,'[1]11. Свод Перечней'!C:H,3,0),"")</f>
        <v/>
      </c>
      <c r="F820" s="2" t="str">
        <f>IFERROR(VLOOKUP(C820,'[1]11. Свод Перечней'!C:H,4,0),"")</f>
        <v/>
      </c>
      <c r="G820" s="3" t="str">
        <f>IFERROR(VLOOKUP(C820,'[1]11. Свод Перечней'!C:H,5,0),"")</f>
        <v/>
      </c>
      <c r="H820" s="2" t="str">
        <f>IF(LEN(IFERROR(VLOOKUP(C820,'[1]11. Свод Перечней'!C:H,6,0),""))&gt;1,IFERROR(VLOOKUP(C820,'[1]11. Свод Перечней'!C:H,6,0),""),"")</f>
        <v/>
      </c>
    </row>
    <row r="821" spans="1:8" ht="99.95" customHeight="1" x14ac:dyDescent="0.25">
      <c r="A821" s="2" t="str">
        <f>IF(LEN(C821)&gt;0,MAX($A$4:A820)+1,"")</f>
        <v/>
      </c>
      <c r="B821" s="4" t="str">
        <f>IFERROR(INDEX('[1]11. Свод Перечней'!B:C,MATCH(C821,'[1]11. Свод Перечней'!C:C,0),1),"")</f>
        <v/>
      </c>
      <c r="C821" s="2" t="str">
        <v/>
      </c>
      <c r="D821" s="2" t="str">
        <f>IFERROR(VLOOKUP(C821,'[1]11. Свод Перечней'!C:H,2,0),"")</f>
        <v/>
      </c>
      <c r="E821" s="2" t="str">
        <f>IFERROR(VLOOKUP(C821,'[1]11. Свод Перечней'!C:H,3,0),"")</f>
        <v/>
      </c>
      <c r="F821" s="2" t="str">
        <f>IFERROR(VLOOKUP(C821,'[1]11. Свод Перечней'!C:H,4,0),"")</f>
        <v/>
      </c>
      <c r="G821" s="3" t="str">
        <f>IFERROR(VLOOKUP(C821,'[1]11. Свод Перечней'!C:H,5,0),"")</f>
        <v/>
      </c>
      <c r="H821" s="2" t="str">
        <f>IF(LEN(IFERROR(VLOOKUP(C821,'[1]11. Свод Перечней'!C:H,6,0),""))&gt;1,IFERROR(VLOOKUP(C821,'[1]11. Свод Перечней'!C:H,6,0),""),"")</f>
        <v/>
      </c>
    </row>
    <row r="822" spans="1:8" ht="99.95" customHeight="1" x14ac:dyDescent="0.25">
      <c r="A822" s="2" t="str">
        <f>IF(LEN(C822)&gt;0,MAX($A$4:A821)+1,"")</f>
        <v/>
      </c>
      <c r="B822" s="4" t="str">
        <f>IFERROR(INDEX('[1]11. Свод Перечней'!B:C,MATCH(C822,'[1]11. Свод Перечней'!C:C,0),1),"")</f>
        <v/>
      </c>
      <c r="C822" s="2" t="str">
        <v/>
      </c>
      <c r="D822" s="2" t="str">
        <f>IFERROR(VLOOKUP(C822,'[1]11. Свод Перечней'!C:H,2,0),"")</f>
        <v/>
      </c>
      <c r="E822" s="2" t="str">
        <f>IFERROR(VLOOKUP(C822,'[1]11. Свод Перечней'!C:H,3,0),"")</f>
        <v/>
      </c>
      <c r="F822" s="2" t="str">
        <f>IFERROR(VLOOKUP(C822,'[1]11. Свод Перечней'!C:H,4,0),"")</f>
        <v/>
      </c>
      <c r="G822" s="3" t="str">
        <f>IFERROR(VLOOKUP(C822,'[1]11. Свод Перечней'!C:H,5,0),"")</f>
        <v/>
      </c>
      <c r="H822" s="2" t="str">
        <f>IF(LEN(IFERROR(VLOOKUP(C822,'[1]11. Свод Перечней'!C:H,6,0),""))&gt;1,IFERROR(VLOOKUP(C822,'[1]11. Свод Перечней'!C:H,6,0),""),"")</f>
        <v/>
      </c>
    </row>
    <row r="823" spans="1:8" ht="99.95" customHeight="1" x14ac:dyDescent="0.25">
      <c r="A823" s="2" t="str">
        <f>IF(LEN(C823)&gt;0,MAX($A$4:A822)+1,"")</f>
        <v/>
      </c>
      <c r="B823" s="4" t="str">
        <f>IFERROR(INDEX('[1]11. Свод Перечней'!B:C,MATCH(C823,'[1]11. Свод Перечней'!C:C,0),1),"")</f>
        <v/>
      </c>
      <c r="C823" s="2" t="str">
        <v/>
      </c>
      <c r="D823" s="2" t="str">
        <f>IFERROR(VLOOKUP(C823,'[1]11. Свод Перечней'!C:H,2,0),"")</f>
        <v/>
      </c>
      <c r="E823" s="2" t="str">
        <f>IFERROR(VLOOKUP(C823,'[1]11. Свод Перечней'!C:H,3,0),"")</f>
        <v/>
      </c>
      <c r="F823" s="2" t="str">
        <f>IFERROR(VLOOKUP(C823,'[1]11. Свод Перечней'!C:H,4,0),"")</f>
        <v/>
      </c>
      <c r="G823" s="3" t="str">
        <f>IFERROR(VLOOKUP(C823,'[1]11. Свод Перечней'!C:H,5,0),"")</f>
        <v/>
      </c>
      <c r="H823" s="2" t="str">
        <f>IF(LEN(IFERROR(VLOOKUP(C823,'[1]11. Свод Перечней'!C:H,6,0),""))&gt;1,IFERROR(VLOOKUP(C823,'[1]11. Свод Перечней'!C:H,6,0),""),"")</f>
        <v/>
      </c>
    </row>
    <row r="824" spans="1:8" ht="99.95" customHeight="1" x14ac:dyDescent="0.25">
      <c r="A824" s="2" t="str">
        <f>IF(LEN(C824)&gt;0,MAX($A$4:A823)+1,"")</f>
        <v/>
      </c>
      <c r="B824" s="4" t="str">
        <f>IFERROR(INDEX('[1]11. Свод Перечней'!B:C,MATCH(C824,'[1]11. Свод Перечней'!C:C,0),1),"")</f>
        <v/>
      </c>
      <c r="C824" s="2" t="str">
        <v/>
      </c>
      <c r="D824" s="2" t="str">
        <f>IFERROR(VLOOKUP(C824,'[1]11. Свод Перечней'!C:H,2,0),"")</f>
        <v/>
      </c>
      <c r="E824" s="2" t="str">
        <f>IFERROR(VLOOKUP(C824,'[1]11. Свод Перечней'!C:H,3,0),"")</f>
        <v/>
      </c>
      <c r="F824" s="2" t="str">
        <f>IFERROR(VLOOKUP(C824,'[1]11. Свод Перечней'!C:H,4,0),"")</f>
        <v/>
      </c>
      <c r="G824" s="3" t="str">
        <f>IFERROR(VLOOKUP(C824,'[1]11. Свод Перечней'!C:H,5,0),"")</f>
        <v/>
      </c>
      <c r="H824" s="2" t="str">
        <f>IF(LEN(IFERROR(VLOOKUP(C824,'[1]11. Свод Перечней'!C:H,6,0),""))&gt;1,IFERROR(VLOOKUP(C824,'[1]11. Свод Перечней'!C:H,6,0),""),"")</f>
        <v/>
      </c>
    </row>
    <row r="825" spans="1:8" ht="99.95" customHeight="1" x14ac:dyDescent="0.25">
      <c r="A825" s="2" t="str">
        <f>IF(LEN(C825)&gt;0,MAX($A$4:A824)+1,"")</f>
        <v/>
      </c>
      <c r="B825" s="4" t="str">
        <f>IFERROR(INDEX('[1]11. Свод Перечней'!B:C,MATCH(C825,'[1]11. Свод Перечней'!C:C,0),1),"")</f>
        <v/>
      </c>
      <c r="C825" s="2" t="str">
        <v/>
      </c>
      <c r="D825" s="2" t="str">
        <f>IFERROR(VLOOKUP(C825,'[1]11. Свод Перечней'!C:H,2,0),"")</f>
        <v/>
      </c>
      <c r="E825" s="2" t="str">
        <f>IFERROR(VLOOKUP(C825,'[1]11. Свод Перечней'!C:H,3,0),"")</f>
        <v/>
      </c>
      <c r="F825" s="2" t="str">
        <f>IFERROR(VLOOKUP(C825,'[1]11. Свод Перечней'!C:H,4,0),"")</f>
        <v/>
      </c>
      <c r="G825" s="3" t="str">
        <f>IFERROR(VLOOKUP(C825,'[1]11. Свод Перечней'!C:H,5,0),"")</f>
        <v/>
      </c>
      <c r="H825" s="2" t="str">
        <f>IF(LEN(IFERROR(VLOOKUP(C825,'[1]11. Свод Перечней'!C:H,6,0),""))&gt;1,IFERROR(VLOOKUP(C825,'[1]11. Свод Перечней'!C:H,6,0),""),"")</f>
        <v/>
      </c>
    </row>
    <row r="826" spans="1:8" ht="99.95" customHeight="1" x14ac:dyDescent="0.25">
      <c r="A826" s="2" t="str">
        <f>IF(LEN(C826)&gt;0,MAX($A$4:A825)+1,"")</f>
        <v/>
      </c>
      <c r="B826" s="4" t="str">
        <f>IFERROR(INDEX('[1]11. Свод Перечней'!B:C,MATCH(C826,'[1]11. Свод Перечней'!C:C,0),1),"")</f>
        <v/>
      </c>
      <c r="C826" s="2" t="str">
        <v/>
      </c>
      <c r="D826" s="2" t="str">
        <f>IFERROR(VLOOKUP(C826,'[1]11. Свод Перечней'!C:H,2,0),"")</f>
        <v/>
      </c>
      <c r="E826" s="2" t="str">
        <f>IFERROR(VLOOKUP(C826,'[1]11. Свод Перечней'!C:H,3,0),"")</f>
        <v/>
      </c>
      <c r="F826" s="2" t="str">
        <f>IFERROR(VLOOKUP(C826,'[1]11. Свод Перечней'!C:H,4,0),"")</f>
        <v/>
      </c>
      <c r="G826" s="3" t="str">
        <f>IFERROR(VLOOKUP(C826,'[1]11. Свод Перечней'!C:H,5,0),"")</f>
        <v/>
      </c>
      <c r="H826" s="2" t="str">
        <f>IF(LEN(IFERROR(VLOOKUP(C826,'[1]11. Свод Перечней'!C:H,6,0),""))&gt;1,IFERROR(VLOOKUP(C826,'[1]11. Свод Перечней'!C:H,6,0),""),"")</f>
        <v/>
      </c>
    </row>
    <row r="827" spans="1:8" ht="99.95" customHeight="1" x14ac:dyDescent="0.25">
      <c r="A827" s="2" t="str">
        <f>IF(LEN(C827)&gt;0,MAX($A$4:A826)+1,"")</f>
        <v/>
      </c>
      <c r="B827" s="4" t="str">
        <f>IFERROR(INDEX('[1]11. Свод Перечней'!B:C,MATCH(C827,'[1]11. Свод Перечней'!C:C,0),1),"")</f>
        <v/>
      </c>
      <c r="C827" s="2" t="str">
        <v/>
      </c>
      <c r="D827" s="2" t="str">
        <f>IFERROR(VLOOKUP(C827,'[1]11. Свод Перечней'!C:H,2,0),"")</f>
        <v/>
      </c>
      <c r="E827" s="2" t="str">
        <f>IFERROR(VLOOKUP(C827,'[1]11. Свод Перечней'!C:H,3,0),"")</f>
        <v/>
      </c>
      <c r="F827" s="2" t="str">
        <f>IFERROR(VLOOKUP(C827,'[1]11. Свод Перечней'!C:H,4,0),"")</f>
        <v/>
      </c>
      <c r="G827" s="3" t="str">
        <f>IFERROR(VLOOKUP(C827,'[1]11. Свод Перечней'!C:H,5,0),"")</f>
        <v/>
      </c>
      <c r="H827" s="2" t="str">
        <f>IF(LEN(IFERROR(VLOOKUP(C827,'[1]11. Свод Перечней'!C:H,6,0),""))&gt;1,IFERROR(VLOOKUP(C827,'[1]11. Свод Перечней'!C:H,6,0),""),"")</f>
        <v/>
      </c>
    </row>
    <row r="828" spans="1:8" ht="99.95" customHeight="1" x14ac:dyDescent="0.25">
      <c r="A828" s="2" t="str">
        <f>IF(LEN(C828)&gt;0,MAX($A$4:A827)+1,"")</f>
        <v/>
      </c>
      <c r="B828" s="4" t="str">
        <f>IFERROR(INDEX('[1]11. Свод Перечней'!B:C,MATCH(C828,'[1]11. Свод Перечней'!C:C,0),1),"")</f>
        <v/>
      </c>
      <c r="C828" s="2" t="str">
        <v/>
      </c>
      <c r="D828" s="2" t="str">
        <f>IFERROR(VLOOKUP(C828,'[1]11. Свод Перечней'!C:H,2,0),"")</f>
        <v/>
      </c>
      <c r="E828" s="2" t="str">
        <f>IFERROR(VLOOKUP(C828,'[1]11. Свод Перечней'!C:H,3,0),"")</f>
        <v/>
      </c>
      <c r="F828" s="2" t="str">
        <f>IFERROR(VLOOKUP(C828,'[1]11. Свод Перечней'!C:H,4,0),"")</f>
        <v/>
      </c>
      <c r="G828" s="3" t="str">
        <f>IFERROR(VLOOKUP(C828,'[1]11. Свод Перечней'!C:H,5,0),"")</f>
        <v/>
      </c>
      <c r="H828" s="2" t="str">
        <f>IF(LEN(IFERROR(VLOOKUP(C828,'[1]11. Свод Перечней'!C:H,6,0),""))&gt;1,IFERROR(VLOOKUP(C828,'[1]11. Свод Перечней'!C:H,6,0),""),"")</f>
        <v/>
      </c>
    </row>
    <row r="829" spans="1:8" ht="99.95" customHeight="1" x14ac:dyDescent="0.25">
      <c r="A829" s="2" t="str">
        <f>IF(LEN(C829)&gt;0,MAX($A$4:A828)+1,"")</f>
        <v/>
      </c>
      <c r="B829" s="4" t="str">
        <f>IFERROR(INDEX('[1]11. Свод Перечней'!B:C,MATCH(C829,'[1]11. Свод Перечней'!C:C,0),1),"")</f>
        <v/>
      </c>
      <c r="C829" s="2" t="str">
        <v/>
      </c>
      <c r="D829" s="2" t="str">
        <f>IFERROR(VLOOKUP(C829,'[1]11. Свод Перечней'!C:H,2,0),"")</f>
        <v/>
      </c>
      <c r="E829" s="2" t="str">
        <f>IFERROR(VLOOKUP(C829,'[1]11. Свод Перечней'!C:H,3,0),"")</f>
        <v/>
      </c>
      <c r="F829" s="2" t="str">
        <f>IFERROR(VLOOKUP(C829,'[1]11. Свод Перечней'!C:H,4,0),"")</f>
        <v/>
      </c>
      <c r="G829" s="3" t="str">
        <f>IFERROR(VLOOKUP(C829,'[1]11. Свод Перечней'!C:H,5,0),"")</f>
        <v/>
      </c>
      <c r="H829" s="2" t="str">
        <f>IF(LEN(IFERROR(VLOOKUP(C829,'[1]11. Свод Перечней'!C:H,6,0),""))&gt;1,IFERROR(VLOOKUP(C829,'[1]11. Свод Перечней'!C:H,6,0),""),"")</f>
        <v/>
      </c>
    </row>
    <row r="830" spans="1:8" ht="99.95" customHeight="1" x14ac:dyDescent="0.25">
      <c r="A830" s="2" t="str">
        <f>IF(LEN(C830)&gt;0,MAX($A$4:A829)+1,"")</f>
        <v/>
      </c>
      <c r="B830" s="4" t="str">
        <f>IFERROR(INDEX('[1]11. Свод Перечней'!B:C,MATCH(C830,'[1]11. Свод Перечней'!C:C,0),1),"")</f>
        <v/>
      </c>
      <c r="C830" s="2" t="str">
        <v/>
      </c>
      <c r="D830" s="2" t="str">
        <f>IFERROR(VLOOKUP(C830,'[1]11. Свод Перечней'!C:H,2,0),"")</f>
        <v/>
      </c>
      <c r="E830" s="2" t="str">
        <f>IFERROR(VLOOKUP(C830,'[1]11. Свод Перечней'!C:H,3,0),"")</f>
        <v/>
      </c>
      <c r="F830" s="2" t="str">
        <f>IFERROR(VLOOKUP(C830,'[1]11. Свод Перечней'!C:H,4,0),"")</f>
        <v/>
      </c>
      <c r="G830" s="3" t="str">
        <f>IFERROR(VLOOKUP(C830,'[1]11. Свод Перечней'!C:H,5,0),"")</f>
        <v/>
      </c>
      <c r="H830" s="2" t="str">
        <f>IF(LEN(IFERROR(VLOOKUP(C830,'[1]11. Свод Перечней'!C:H,6,0),""))&gt;1,IFERROR(VLOOKUP(C830,'[1]11. Свод Перечней'!C:H,6,0),""),"")</f>
        <v/>
      </c>
    </row>
    <row r="831" spans="1:8" ht="99.95" customHeight="1" x14ac:dyDescent="0.25">
      <c r="A831" s="2" t="str">
        <f>IF(LEN(C831)&gt;0,MAX($A$4:A830)+1,"")</f>
        <v/>
      </c>
      <c r="B831" s="4" t="str">
        <f>IFERROR(INDEX('[1]11. Свод Перечней'!B:C,MATCH(C831,'[1]11. Свод Перечней'!C:C,0),1),"")</f>
        <v/>
      </c>
      <c r="C831" s="2" t="str">
        <v/>
      </c>
      <c r="D831" s="2" t="str">
        <f>IFERROR(VLOOKUP(C831,'[1]11. Свод Перечней'!C:H,2,0),"")</f>
        <v/>
      </c>
      <c r="E831" s="2" t="str">
        <f>IFERROR(VLOOKUP(C831,'[1]11. Свод Перечней'!C:H,3,0),"")</f>
        <v/>
      </c>
      <c r="F831" s="2" t="str">
        <f>IFERROR(VLOOKUP(C831,'[1]11. Свод Перечней'!C:H,4,0),"")</f>
        <v/>
      </c>
      <c r="G831" s="3" t="str">
        <f>IFERROR(VLOOKUP(C831,'[1]11. Свод Перечней'!C:H,5,0),"")</f>
        <v/>
      </c>
      <c r="H831" s="2" t="str">
        <f>IF(LEN(IFERROR(VLOOKUP(C831,'[1]11. Свод Перечней'!C:H,6,0),""))&gt;1,IFERROR(VLOOKUP(C831,'[1]11. Свод Перечней'!C:H,6,0),""),"")</f>
        <v/>
      </c>
    </row>
    <row r="832" spans="1:8" ht="99.95" customHeight="1" x14ac:dyDescent="0.25">
      <c r="A832" s="2" t="str">
        <f>IF(LEN(C832)&gt;0,MAX($A$4:A831)+1,"")</f>
        <v/>
      </c>
      <c r="B832" s="4" t="str">
        <f>IFERROR(INDEX('[1]11. Свод Перечней'!B:C,MATCH(C832,'[1]11. Свод Перечней'!C:C,0),1),"")</f>
        <v/>
      </c>
      <c r="C832" s="2" t="str">
        <v/>
      </c>
      <c r="D832" s="2" t="str">
        <f>IFERROR(VLOOKUP(C832,'[1]11. Свод Перечней'!C:H,2,0),"")</f>
        <v/>
      </c>
      <c r="E832" s="2" t="str">
        <f>IFERROR(VLOOKUP(C832,'[1]11. Свод Перечней'!C:H,3,0),"")</f>
        <v/>
      </c>
      <c r="F832" s="2" t="str">
        <f>IFERROR(VLOOKUP(C832,'[1]11. Свод Перечней'!C:H,4,0),"")</f>
        <v/>
      </c>
      <c r="G832" s="3" t="str">
        <f>IFERROR(VLOOKUP(C832,'[1]11. Свод Перечней'!C:H,5,0),"")</f>
        <v/>
      </c>
      <c r="H832" s="2" t="str">
        <f>IF(LEN(IFERROR(VLOOKUP(C832,'[1]11. Свод Перечней'!C:H,6,0),""))&gt;1,IFERROR(VLOOKUP(C832,'[1]11. Свод Перечней'!C:H,6,0),""),"")</f>
        <v/>
      </c>
    </row>
    <row r="833" spans="1:8" ht="99.95" customHeight="1" x14ac:dyDescent="0.25">
      <c r="A833" s="2" t="str">
        <f>IF(LEN(C833)&gt;0,MAX($A$4:A832)+1,"")</f>
        <v/>
      </c>
      <c r="B833" s="4" t="str">
        <f>IFERROR(INDEX('[1]11. Свод Перечней'!B:C,MATCH(C833,'[1]11. Свод Перечней'!C:C,0),1),"")</f>
        <v/>
      </c>
      <c r="C833" s="2" t="str">
        <v/>
      </c>
      <c r="D833" s="2" t="str">
        <f>IFERROR(VLOOKUP(C833,'[1]11. Свод Перечней'!C:H,2,0),"")</f>
        <v/>
      </c>
      <c r="E833" s="2" t="str">
        <f>IFERROR(VLOOKUP(C833,'[1]11. Свод Перечней'!C:H,3,0),"")</f>
        <v/>
      </c>
      <c r="F833" s="2" t="str">
        <f>IFERROR(VLOOKUP(C833,'[1]11. Свод Перечней'!C:H,4,0),"")</f>
        <v/>
      </c>
      <c r="G833" s="3" t="str">
        <f>IFERROR(VLOOKUP(C833,'[1]11. Свод Перечней'!C:H,5,0),"")</f>
        <v/>
      </c>
      <c r="H833" s="2" t="str">
        <f>IF(LEN(IFERROR(VLOOKUP(C833,'[1]11. Свод Перечней'!C:H,6,0),""))&gt;1,IFERROR(VLOOKUP(C833,'[1]11. Свод Перечней'!C:H,6,0),""),"")</f>
        <v/>
      </c>
    </row>
    <row r="834" spans="1:8" ht="99.95" customHeight="1" x14ac:dyDescent="0.25">
      <c r="A834" s="2" t="str">
        <f>IF(LEN(C834)&gt;0,MAX($A$4:A833)+1,"")</f>
        <v/>
      </c>
      <c r="B834" s="4" t="str">
        <f>IFERROR(INDEX('[1]11. Свод Перечней'!B:C,MATCH(C834,'[1]11. Свод Перечней'!C:C,0),1),"")</f>
        <v/>
      </c>
      <c r="C834" s="2" t="str">
        <v/>
      </c>
      <c r="D834" s="2" t="str">
        <f>IFERROR(VLOOKUP(C834,'[1]11. Свод Перечней'!C:H,2,0),"")</f>
        <v/>
      </c>
      <c r="E834" s="2" t="str">
        <f>IFERROR(VLOOKUP(C834,'[1]11. Свод Перечней'!C:H,3,0),"")</f>
        <v/>
      </c>
      <c r="F834" s="2" t="str">
        <f>IFERROR(VLOOKUP(C834,'[1]11. Свод Перечней'!C:H,4,0),"")</f>
        <v/>
      </c>
      <c r="G834" s="3" t="str">
        <f>IFERROR(VLOOKUP(C834,'[1]11. Свод Перечней'!C:H,5,0),"")</f>
        <v/>
      </c>
      <c r="H834" s="2" t="str">
        <f>IF(LEN(IFERROR(VLOOKUP(C834,'[1]11. Свод Перечней'!C:H,6,0),""))&gt;1,IFERROR(VLOOKUP(C834,'[1]11. Свод Перечней'!C:H,6,0),""),"")</f>
        <v/>
      </c>
    </row>
    <row r="835" spans="1:8" ht="99.95" customHeight="1" x14ac:dyDescent="0.25">
      <c r="A835" s="2" t="str">
        <f>IF(LEN(C835)&gt;0,MAX($A$4:A834)+1,"")</f>
        <v/>
      </c>
      <c r="B835" s="4" t="str">
        <f>IFERROR(INDEX('[1]11. Свод Перечней'!B:C,MATCH(C835,'[1]11. Свод Перечней'!C:C,0),1),"")</f>
        <v/>
      </c>
      <c r="C835" s="2" t="str">
        <v/>
      </c>
      <c r="D835" s="2" t="str">
        <f>IFERROR(VLOOKUP(C835,'[1]11. Свод Перечней'!C:H,2,0),"")</f>
        <v/>
      </c>
      <c r="E835" s="2" t="str">
        <f>IFERROR(VLOOKUP(C835,'[1]11. Свод Перечней'!C:H,3,0),"")</f>
        <v/>
      </c>
      <c r="F835" s="2" t="str">
        <f>IFERROR(VLOOKUP(C835,'[1]11. Свод Перечней'!C:H,4,0),"")</f>
        <v/>
      </c>
      <c r="G835" s="3" t="str">
        <f>IFERROR(VLOOKUP(C835,'[1]11. Свод Перечней'!C:H,5,0),"")</f>
        <v/>
      </c>
      <c r="H835" s="2" t="str">
        <f>IF(LEN(IFERROR(VLOOKUP(C835,'[1]11. Свод Перечней'!C:H,6,0),""))&gt;1,IFERROR(VLOOKUP(C835,'[1]11. Свод Перечней'!C:H,6,0),""),"")</f>
        <v/>
      </c>
    </row>
    <row r="836" spans="1:8" ht="99.95" customHeight="1" x14ac:dyDescent="0.25">
      <c r="A836" s="2" t="str">
        <f>IF(LEN(C836)&gt;0,MAX($A$4:A835)+1,"")</f>
        <v/>
      </c>
      <c r="B836" s="4" t="str">
        <f>IFERROR(INDEX('[1]11. Свод Перечней'!B:C,MATCH(C836,'[1]11. Свод Перечней'!C:C,0),1),"")</f>
        <v/>
      </c>
      <c r="C836" s="2" t="str">
        <v/>
      </c>
      <c r="D836" s="2" t="str">
        <f>IFERROR(VLOOKUP(C836,'[1]11. Свод Перечней'!C:H,2,0),"")</f>
        <v/>
      </c>
      <c r="E836" s="2" t="str">
        <f>IFERROR(VLOOKUP(C836,'[1]11. Свод Перечней'!C:H,3,0),"")</f>
        <v/>
      </c>
      <c r="F836" s="2" t="str">
        <f>IFERROR(VLOOKUP(C836,'[1]11. Свод Перечней'!C:H,4,0),"")</f>
        <v/>
      </c>
      <c r="G836" s="3" t="str">
        <f>IFERROR(VLOOKUP(C836,'[1]11. Свод Перечней'!C:H,5,0),"")</f>
        <v/>
      </c>
      <c r="H836" s="2" t="str">
        <f>IF(LEN(IFERROR(VLOOKUP(C836,'[1]11. Свод Перечней'!C:H,6,0),""))&gt;1,IFERROR(VLOOKUP(C836,'[1]11. Свод Перечней'!C:H,6,0),""),"")</f>
        <v/>
      </c>
    </row>
    <row r="837" spans="1:8" ht="99.95" customHeight="1" x14ac:dyDescent="0.25">
      <c r="A837" s="2" t="str">
        <f>IF(LEN(C837)&gt;0,MAX($A$4:A836)+1,"")</f>
        <v/>
      </c>
      <c r="B837" s="4" t="str">
        <f>IFERROR(INDEX('[1]11. Свод Перечней'!B:C,MATCH(C837,'[1]11. Свод Перечней'!C:C,0),1),"")</f>
        <v/>
      </c>
      <c r="C837" s="2" t="str">
        <v/>
      </c>
      <c r="D837" s="2" t="str">
        <f>IFERROR(VLOOKUP(C837,'[1]11. Свод Перечней'!C:H,2,0),"")</f>
        <v/>
      </c>
      <c r="E837" s="2" t="str">
        <f>IFERROR(VLOOKUP(C837,'[1]11. Свод Перечней'!C:H,3,0),"")</f>
        <v/>
      </c>
      <c r="F837" s="2" t="str">
        <f>IFERROR(VLOOKUP(C837,'[1]11. Свод Перечней'!C:H,4,0),"")</f>
        <v/>
      </c>
      <c r="G837" s="3" t="str">
        <f>IFERROR(VLOOKUP(C837,'[1]11. Свод Перечней'!C:H,5,0),"")</f>
        <v/>
      </c>
      <c r="H837" s="2" t="str">
        <f>IF(LEN(IFERROR(VLOOKUP(C837,'[1]11. Свод Перечней'!C:H,6,0),""))&gt;1,IFERROR(VLOOKUP(C837,'[1]11. Свод Перечней'!C:H,6,0),""),"")</f>
        <v/>
      </c>
    </row>
    <row r="838" spans="1:8" ht="99.95" customHeight="1" x14ac:dyDescent="0.25">
      <c r="A838" s="2" t="str">
        <f>IF(LEN(C838)&gt;0,MAX($A$4:A837)+1,"")</f>
        <v/>
      </c>
      <c r="B838" s="4" t="str">
        <f>IFERROR(INDEX('[1]11. Свод Перечней'!B:C,MATCH(C838,'[1]11. Свод Перечней'!C:C,0),1),"")</f>
        <v/>
      </c>
      <c r="C838" s="2" t="str">
        <v/>
      </c>
      <c r="D838" s="2" t="str">
        <f>IFERROR(VLOOKUP(C838,'[1]11. Свод Перечней'!C:H,2,0),"")</f>
        <v/>
      </c>
      <c r="E838" s="2" t="str">
        <f>IFERROR(VLOOKUP(C838,'[1]11. Свод Перечней'!C:H,3,0),"")</f>
        <v/>
      </c>
      <c r="F838" s="2" t="str">
        <f>IFERROR(VLOOKUP(C838,'[1]11. Свод Перечней'!C:H,4,0),"")</f>
        <v/>
      </c>
      <c r="G838" s="3" t="str">
        <f>IFERROR(VLOOKUP(C838,'[1]11. Свод Перечней'!C:H,5,0),"")</f>
        <v/>
      </c>
      <c r="H838" s="2" t="str">
        <f>IF(LEN(IFERROR(VLOOKUP(C838,'[1]11. Свод Перечней'!C:H,6,0),""))&gt;1,IFERROR(VLOOKUP(C838,'[1]11. Свод Перечней'!C:H,6,0),""),"")</f>
        <v/>
      </c>
    </row>
    <row r="839" spans="1:8" ht="99.95" customHeight="1" x14ac:dyDescent="0.25">
      <c r="A839" s="2" t="str">
        <f>IF(LEN(C839)&gt;0,MAX($A$4:A838)+1,"")</f>
        <v/>
      </c>
      <c r="B839" s="4" t="str">
        <f>IFERROR(INDEX('[1]11. Свод Перечней'!B:C,MATCH(C839,'[1]11. Свод Перечней'!C:C,0),1),"")</f>
        <v/>
      </c>
      <c r="C839" s="2" t="str">
        <v/>
      </c>
      <c r="D839" s="2" t="str">
        <f>IFERROR(VLOOKUP(C839,'[1]11. Свод Перечней'!C:H,2,0),"")</f>
        <v/>
      </c>
      <c r="E839" s="2" t="str">
        <f>IFERROR(VLOOKUP(C839,'[1]11. Свод Перечней'!C:H,3,0),"")</f>
        <v/>
      </c>
      <c r="F839" s="2" t="str">
        <f>IFERROR(VLOOKUP(C839,'[1]11. Свод Перечней'!C:H,4,0),"")</f>
        <v/>
      </c>
      <c r="G839" s="3" t="str">
        <f>IFERROR(VLOOKUP(C839,'[1]11. Свод Перечней'!C:H,5,0),"")</f>
        <v/>
      </c>
      <c r="H839" s="2" t="str">
        <f>IF(LEN(IFERROR(VLOOKUP(C839,'[1]11. Свод Перечней'!C:H,6,0),""))&gt;1,IFERROR(VLOOKUP(C839,'[1]11. Свод Перечней'!C:H,6,0),""),"")</f>
        <v/>
      </c>
    </row>
    <row r="840" spans="1:8" ht="99.95" customHeight="1" x14ac:dyDescent="0.25">
      <c r="A840" s="2" t="str">
        <f>IF(LEN(C840)&gt;0,MAX($A$4:A839)+1,"")</f>
        <v/>
      </c>
      <c r="B840" s="4" t="str">
        <f>IFERROR(INDEX('[1]11. Свод Перечней'!B:C,MATCH(C840,'[1]11. Свод Перечней'!C:C,0),1),"")</f>
        <v/>
      </c>
      <c r="C840" s="2" t="str">
        <v/>
      </c>
      <c r="D840" s="2" t="str">
        <f>IFERROR(VLOOKUP(C840,'[1]11. Свод Перечней'!C:H,2,0),"")</f>
        <v/>
      </c>
      <c r="E840" s="2" t="str">
        <f>IFERROR(VLOOKUP(C840,'[1]11. Свод Перечней'!C:H,3,0),"")</f>
        <v/>
      </c>
      <c r="F840" s="2" t="str">
        <f>IFERROR(VLOOKUP(C840,'[1]11. Свод Перечней'!C:H,4,0),"")</f>
        <v/>
      </c>
      <c r="G840" s="3" t="str">
        <f>IFERROR(VLOOKUP(C840,'[1]11. Свод Перечней'!C:H,5,0),"")</f>
        <v/>
      </c>
      <c r="H840" s="2" t="str">
        <f>IF(LEN(IFERROR(VLOOKUP(C840,'[1]11. Свод Перечней'!C:H,6,0),""))&gt;1,IFERROR(VLOOKUP(C840,'[1]11. Свод Перечней'!C:H,6,0),""),"")</f>
        <v/>
      </c>
    </row>
    <row r="841" spans="1:8" ht="99.95" customHeight="1" x14ac:dyDescent="0.25">
      <c r="A841" s="2" t="str">
        <f>IF(LEN(C841)&gt;0,MAX($A$4:A840)+1,"")</f>
        <v/>
      </c>
      <c r="B841" s="4" t="str">
        <f>IFERROR(INDEX('[1]11. Свод Перечней'!B:C,MATCH(C841,'[1]11. Свод Перечней'!C:C,0),1),"")</f>
        <v/>
      </c>
      <c r="C841" s="2" t="str">
        <v/>
      </c>
      <c r="D841" s="2" t="str">
        <f>IFERROR(VLOOKUP(C841,'[1]11. Свод Перечней'!C:H,2,0),"")</f>
        <v/>
      </c>
      <c r="E841" s="2" t="str">
        <f>IFERROR(VLOOKUP(C841,'[1]11. Свод Перечней'!C:H,3,0),"")</f>
        <v/>
      </c>
      <c r="F841" s="2" t="str">
        <f>IFERROR(VLOOKUP(C841,'[1]11. Свод Перечней'!C:H,4,0),"")</f>
        <v/>
      </c>
      <c r="G841" s="3" t="str">
        <f>IFERROR(VLOOKUP(C841,'[1]11. Свод Перечней'!C:H,5,0),"")</f>
        <v/>
      </c>
      <c r="H841" s="2" t="str">
        <f>IF(LEN(IFERROR(VLOOKUP(C841,'[1]11. Свод Перечней'!C:H,6,0),""))&gt;1,IFERROR(VLOOKUP(C841,'[1]11. Свод Перечней'!C:H,6,0),""),"")</f>
        <v/>
      </c>
    </row>
    <row r="842" spans="1:8" ht="99.95" customHeight="1" x14ac:dyDescent="0.25">
      <c r="A842" s="2" t="str">
        <f>IF(LEN(C842)&gt;0,MAX($A$4:A841)+1,"")</f>
        <v/>
      </c>
      <c r="B842" s="4" t="str">
        <f>IFERROR(INDEX('[1]11. Свод Перечней'!B:C,MATCH(C842,'[1]11. Свод Перечней'!C:C,0),1),"")</f>
        <v/>
      </c>
      <c r="C842" s="2" t="str">
        <v/>
      </c>
      <c r="D842" s="2" t="str">
        <f>IFERROR(VLOOKUP(C842,'[1]11. Свод Перечней'!C:H,2,0),"")</f>
        <v/>
      </c>
      <c r="E842" s="2" t="str">
        <f>IFERROR(VLOOKUP(C842,'[1]11. Свод Перечней'!C:H,3,0),"")</f>
        <v/>
      </c>
      <c r="F842" s="2" t="str">
        <f>IFERROR(VLOOKUP(C842,'[1]11. Свод Перечней'!C:H,4,0),"")</f>
        <v/>
      </c>
      <c r="G842" s="3" t="str">
        <f>IFERROR(VLOOKUP(C842,'[1]11. Свод Перечней'!C:H,5,0),"")</f>
        <v/>
      </c>
      <c r="H842" s="2" t="str">
        <f>IF(LEN(IFERROR(VLOOKUP(C842,'[1]11. Свод Перечней'!C:H,6,0),""))&gt;1,IFERROR(VLOOKUP(C842,'[1]11. Свод Перечней'!C:H,6,0),""),"")</f>
        <v/>
      </c>
    </row>
    <row r="843" spans="1:8" ht="99.95" customHeight="1" x14ac:dyDescent="0.25">
      <c r="A843" s="2" t="str">
        <f>IF(LEN(C843)&gt;0,MAX($A$4:A842)+1,"")</f>
        <v/>
      </c>
      <c r="B843" s="4" t="str">
        <f>IFERROR(INDEX('[1]11. Свод Перечней'!B:C,MATCH(C843,'[1]11. Свод Перечней'!C:C,0),1),"")</f>
        <v/>
      </c>
      <c r="C843" s="2" t="str">
        <v/>
      </c>
      <c r="D843" s="2" t="str">
        <f>IFERROR(VLOOKUP(C843,'[1]11. Свод Перечней'!C:H,2,0),"")</f>
        <v/>
      </c>
      <c r="E843" s="2" t="str">
        <f>IFERROR(VLOOKUP(C843,'[1]11. Свод Перечней'!C:H,3,0),"")</f>
        <v/>
      </c>
      <c r="F843" s="2" t="str">
        <f>IFERROR(VLOOKUP(C843,'[1]11. Свод Перечней'!C:H,4,0),"")</f>
        <v/>
      </c>
      <c r="G843" s="3" t="str">
        <f>IFERROR(VLOOKUP(C843,'[1]11. Свод Перечней'!C:H,5,0),"")</f>
        <v/>
      </c>
      <c r="H843" s="2" t="str">
        <f>IF(LEN(IFERROR(VLOOKUP(C843,'[1]11. Свод Перечней'!C:H,6,0),""))&gt;1,IFERROR(VLOOKUP(C843,'[1]11. Свод Перечней'!C:H,6,0),""),"")</f>
        <v/>
      </c>
    </row>
    <row r="844" spans="1:8" ht="99.95" customHeight="1" x14ac:dyDescent="0.25">
      <c r="A844" s="2" t="str">
        <f>IF(LEN(C844)&gt;0,MAX($A$4:A843)+1,"")</f>
        <v/>
      </c>
      <c r="B844" s="4" t="str">
        <f>IFERROR(INDEX('[1]11. Свод Перечней'!B:C,MATCH(C844,'[1]11. Свод Перечней'!C:C,0),1),"")</f>
        <v/>
      </c>
      <c r="C844" s="2" t="str">
        <v/>
      </c>
      <c r="D844" s="2" t="str">
        <f>IFERROR(VLOOKUP(C844,'[1]11. Свод Перечней'!C:H,2,0),"")</f>
        <v/>
      </c>
      <c r="E844" s="2" t="str">
        <f>IFERROR(VLOOKUP(C844,'[1]11. Свод Перечней'!C:H,3,0),"")</f>
        <v/>
      </c>
      <c r="F844" s="2" t="str">
        <f>IFERROR(VLOOKUP(C844,'[1]11. Свод Перечней'!C:H,4,0),"")</f>
        <v/>
      </c>
      <c r="G844" s="3" t="str">
        <f>IFERROR(VLOOKUP(C844,'[1]11. Свод Перечней'!C:H,5,0),"")</f>
        <v/>
      </c>
      <c r="H844" s="2" t="str">
        <f>IF(LEN(IFERROR(VLOOKUP(C844,'[1]11. Свод Перечней'!C:H,6,0),""))&gt;1,IFERROR(VLOOKUP(C844,'[1]11. Свод Перечней'!C:H,6,0),""),"")</f>
        <v/>
      </c>
    </row>
    <row r="845" spans="1:8" ht="99.95" customHeight="1" x14ac:dyDescent="0.25">
      <c r="A845" s="2" t="str">
        <f>IF(LEN(C845)&gt;0,MAX($A$4:A844)+1,"")</f>
        <v/>
      </c>
      <c r="B845" s="4" t="str">
        <f>IFERROR(INDEX('[1]11. Свод Перечней'!B:C,MATCH(C845,'[1]11. Свод Перечней'!C:C,0),1),"")</f>
        <v/>
      </c>
      <c r="C845" s="2" t="str">
        <v/>
      </c>
      <c r="D845" s="2" t="str">
        <f>IFERROR(VLOOKUP(C845,'[1]11. Свод Перечней'!C:H,2,0),"")</f>
        <v/>
      </c>
      <c r="E845" s="2" t="str">
        <f>IFERROR(VLOOKUP(C845,'[1]11. Свод Перечней'!C:H,3,0),"")</f>
        <v/>
      </c>
      <c r="F845" s="2" t="str">
        <f>IFERROR(VLOOKUP(C845,'[1]11. Свод Перечней'!C:H,4,0),"")</f>
        <v/>
      </c>
      <c r="G845" s="3" t="str">
        <f>IFERROR(VLOOKUP(C845,'[1]11. Свод Перечней'!C:H,5,0),"")</f>
        <v/>
      </c>
      <c r="H845" s="2" t="str">
        <f>IF(LEN(IFERROR(VLOOKUP(C845,'[1]11. Свод Перечней'!C:H,6,0),""))&gt;1,IFERROR(VLOOKUP(C845,'[1]11. Свод Перечней'!C:H,6,0),""),"")</f>
        <v/>
      </c>
    </row>
    <row r="846" spans="1:8" ht="99.95" customHeight="1" x14ac:dyDescent="0.25">
      <c r="A846" s="2" t="str">
        <f>IF(LEN(C846)&gt;0,MAX($A$4:A845)+1,"")</f>
        <v/>
      </c>
      <c r="B846" s="4" t="str">
        <f>IFERROR(INDEX('[1]11. Свод Перечней'!B:C,MATCH(C846,'[1]11. Свод Перечней'!C:C,0),1),"")</f>
        <v/>
      </c>
      <c r="C846" s="2" t="str">
        <v/>
      </c>
      <c r="D846" s="2" t="str">
        <f>IFERROR(VLOOKUP(C846,'[1]11. Свод Перечней'!C:H,2,0),"")</f>
        <v/>
      </c>
      <c r="E846" s="2" t="str">
        <f>IFERROR(VLOOKUP(C846,'[1]11. Свод Перечней'!C:H,3,0),"")</f>
        <v/>
      </c>
      <c r="F846" s="2" t="str">
        <f>IFERROR(VLOOKUP(C846,'[1]11. Свод Перечней'!C:H,4,0),"")</f>
        <v/>
      </c>
      <c r="G846" s="3" t="str">
        <f>IFERROR(VLOOKUP(C846,'[1]11. Свод Перечней'!C:H,5,0),"")</f>
        <v/>
      </c>
      <c r="H846" s="2" t="str">
        <f>IF(LEN(IFERROR(VLOOKUP(C846,'[1]11. Свод Перечней'!C:H,6,0),""))&gt;1,IFERROR(VLOOKUP(C846,'[1]11. Свод Перечней'!C:H,6,0),""),"")</f>
        <v/>
      </c>
    </row>
    <row r="847" spans="1:8" ht="99.95" customHeight="1" x14ac:dyDescent="0.25">
      <c r="A847" s="2" t="str">
        <f>IF(LEN(C847)&gt;0,MAX($A$4:A846)+1,"")</f>
        <v/>
      </c>
      <c r="B847" s="4" t="str">
        <f>IFERROR(INDEX('[1]11. Свод Перечней'!B:C,MATCH(C847,'[1]11. Свод Перечней'!C:C,0),1),"")</f>
        <v/>
      </c>
      <c r="C847" s="2" t="str">
        <v/>
      </c>
      <c r="D847" s="2" t="str">
        <f>IFERROR(VLOOKUP(C847,'[1]11. Свод Перечней'!C:H,2,0),"")</f>
        <v/>
      </c>
      <c r="E847" s="2" t="str">
        <f>IFERROR(VLOOKUP(C847,'[1]11. Свод Перечней'!C:H,3,0),"")</f>
        <v/>
      </c>
      <c r="F847" s="2" t="str">
        <f>IFERROR(VLOOKUP(C847,'[1]11. Свод Перечней'!C:H,4,0),"")</f>
        <v/>
      </c>
      <c r="G847" s="3" t="str">
        <f>IFERROR(VLOOKUP(C847,'[1]11. Свод Перечней'!C:H,5,0),"")</f>
        <v/>
      </c>
      <c r="H847" s="2" t="str">
        <f>IF(LEN(IFERROR(VLOOKUP(C847,'[1]11. Свод Перечней'!C:H,6,0),""))&gt;1,IFERROR(VLOOKUP(C847,'[1]11. Свод Перечней'!C:H,6,0),""),"")</f>
        <v/>
      </c>
    </row>
    <row r="848" spans="1:8" ht="99.95" customHeight="1" x14ac:dyDescent="0.25">
      <c r="A848" s="2" t="str">
        <f>IF(LEN(C848)&gt;0,MAX($A$4:A847)+1,"")</f>
        <v/>
      </c>
      <c r="B848" s="4" t="str">
        <f>IFERROR(INDEX('[1]11. Свод Перечней'!B:C,MATCH(C848,'[1]11. Свод Перечней'!C:C,0),1),"")</f>
        <v/>
      </c>
      <c r="C848" s="2" t="str">
        <v/>
      </c>
      <c r="D848" s="2" t="str">
        <f>IFERROR(VLOOKUP(C848,'[1]11. Свод Перечней'!C:H,2,0),"")</f>
        <v/>
      </c>
      <c r="E848" s="2" t="str">
        <f>IFERROR(VLOOKUP(C848,'[1]11. Свод Перечней'!C:H,3,0),"")</f>
        <v/>
      </c>
      <c r="F848" s="2" t="str">
        <f>IFERROR(VLOOKUP(C848,'[1]11. Свод Перечней'!C:H,4,0),"")</f>
        <v/>
      </c>
      <c r="G848" s="3" t="str">
        <f>IFERROR(VLOOKUP(C848,'[1]11. Свод Перечней'!C:H,5,0),"")</f>
        <v/>
      </c>
      <c r="H848" s="2" t="str">
        <f>IF(LEN(IFERROR(VLOOKUP(C848,'[1]11. Свод Перечней'!C:H,6,0),""))&gt;1,IFERROR(VLOOKUP(C848,'[1]11. Свод Перечней'!C:H,6,0),""),"")</f>
        <v/>
      </c>
    </row>
    <row r="849" spans="1:8" ht="99.95" customHeight="1" x14ac:dyDescent="0.25">
      <c r="A849" s="2" t="str">
        <f>IF(LEN(C849)&gt;0,MAX($A$4:A848)+1,"")</f>
        <v/>
      </c>
      <c r="B849" s="4" t="str">
        <f>IFERROR(INDEX('[1]11. Свод Перечней'!B:C,MATCH(C849,'[1]11. Свод Перечней'!C:C,0),1),"")</f>
        <v/>
      </c>
      <c r="C849" s="2" t="str">
        <v/>
      </c>
      <c r="D849" s="2" t="str">
        <f>IFERROR(VLOOKUP(C849,'[1]11. Свод Перечней'!C:H,2,0),"")</f>
        <v/>
      </c>
      <c r="E849" s="2" t="str">
        <f>IFERROR(VLOOKUP(C849,'[1]11. Свод Перечней'!C:H,3,0),"")</f>
        <v/>
      </c>
      <c r="F849" s="2" t="str">
        <f>IFERROR(VLOOKUP(C849,'[1]11. Свод Перечней'!C:H,4,0),"")</f>
        <v/>
      </c>
      <c r="G849" s="3" t="str">
        <f>IFERROR(VLOOKUP(C849,'[1]11. Свод Перечней'!C:H,5,0),"")</f>
        <v/>
      </c>
      <c r="H849" s="2" t="str">
        <f>IF(LEN(IFERROR(VLOOKUP(C849,'[1]11. Свод Перечней'!C:H,6,0),""))&gt;1,IFERROR(VLOOKUP(C849,'[1]11. Свод Перечней'!C:H,6,0),""),"")</f>
        <v/>
      </c>
    </row>
    <row r="850" spans="1:8" ht="99.95" customHeight="1" x14ac:dyDescent="0.25">
      <c r="A850" s="2" t="str">
        <f>IF(LEN(C850)&gt;0,MAX($A$4:A849)+1,"")</f>
        <v/>
      </c>
      <c r="B850" s="4" t="str">
        <f>IFERROR(INDEX('[1]11. Свод Перечней'!B:C,MATCH(C850,'[1]11. Свод Перечней'!C:C,0),1),"")</f>
        <v/>
      </c>
      <c r="C850" s="2" t="str">
        <v/>
      </c>
      <c r="D850" s="2" t="str">
        <f>IFERROR(VLOOKUP(C850,'[1]11. Свод Перечней'!C:H,2,0),"")</f>
        <v/>
      </c>
      <c r="E850" s="2" t="str">
        <f>IFERROR(VLOOKUP(C850,'[1]11. Свод Перечней'!C:H,3,0),"")</f>
        <v/>
      </c>
      <c r="F850" s="2" t="str">
        <f>IFERROR(VLOOKUP(C850,'[1]11. Свод Перечней'!C:H,4,0),"")</f>
        <v/>
      </c>
      <c r="G850" s="3" t="str">
        <f>IFERROR(VLOOKUP(C850,'[1]11. Свод Перечней'!C:H,5,0),"")</f>
        <v/>
      </c>
      <c r="H850" s="2" t="str">
        <f>IF(LEN(IFERROR(VLOOKUP(C850,'[1]11. Свод Перечней'!C:H,6,0),""))&gt;1,IFERROR(VLOOKUP(C850,'[1]11. Свод Перечней'!C:H,6,0),""),"")</f>
        <v/>
      </c>
    </row>
    <row r="851" spans="1:8" ht="99.95" customHeight="1" x14ac:dyDescent="0.25">
      <c r="A851" s="2" t="str">
        <f>IF(LEN(C851)&gt;0,MAX($A$4:A850)+1,"")</f>
        <v/>
      </c>
      <c r="B851" s="4" t="str">
        <f>IFERROR(INDEX('[1]11. Свод Перечней'!B:C,MATCH(C851,'[1]11. Свод Перечней'!C:C,0),1),"")</f>
        <v/>
      </c>
      <c r="C851" s="2" t="str">
        <v/>
      </c>
      <c r="D851" s="2" t="str">
        <f>IFERROR(VLOOKUP(C851,'[1]11. Свод Перечней'!C:H,2,0),"")</f>
        <v/>
      </c>
      <c r="E851" s="2" t="str">
        <f>IFERROR(VLOOKUP(C851,'[1]11. Свод Перечней'!C:H,3,0),"")</f>
        <v/>
      </c>
      <c r="F851" s="2" t="str">
        <f>IFERROR(VLOOKUP(C851,'[1]11. Свод Перечней'!C:H,4,0),"")</f>
        <v/>
      </c>
      <c r="G851" s="3" t="str">
        <f>IFERROR(VLOOKUP(C851,'[1]11. Свод Перечней'!C:H,5,0),"")</f>
        <v/>
      </c>
      <c r="H851" s="2" t="str">
        <f>IF(LEN(IFERROR(VLOOKUP(C851,'[1]11. Свод Перечней'!C:H,6,0),""))&gt;1,IFERROR(VLOOKUP(C851,'[1]11. Свод Перечней'!C:H,6,0),""),"")</f>
        <v/>
      </c>
    </row>
    <row r="852" spans="1:8" ht="99.95" customHeight="1" x14ac:dyDescent="0.25">
      <c r="A852" s="2" t="str">
        <f>IF(LEN(C852)&gt;0,MAX($A$4:A851)+1,"")</f>
        <v/>
      </c>
      <c r="B852" s="4" t="str">
        <f>IFERROR(INDEX('[1]11. Свод Перечней'!B:C,MATCH(C852,'[1]11. Свод Перечней'!C:C,0),1),"")</f>
        <v/>
      </c>
      <c r="C852" s="2" t="str">
        <v/>
      </c>
      <c r="D852" s="2" t="str">
        <f>IFERROR(VLOOKUP(C852,'[1]11. Свод Перечней'!C:H,2,0),"")</f>
        <v/>
      </c>
      <c r="E852" s="2" t="str">
        <f>IFERROR(VLOOKUP(C852,'[1]11. Свод Перечней'!C:H,3,0),"")</f>
        <v/>
      </c>
      <c r="F852" s="2" t="str">
        <f>IFERROR(VLOOKUP(C852,'[1]11. Свод Перечней'!C:H,4,0),"")</f>
        <v/>
      </c>
      <c r="G852" s="3" t="str">
        <f>IFERROR(VLOOKUP(C852,'[1]11. Свод Перечней'!C:H,5,0),"")</f>
        <v/>
      </c>
      <c r="H852" s="2" t="str">
        <f>IF(LEN(IFERROR(VLOOKUP(C852,'[1]11. Свод Перечней'!C:H,6,0),""))&gt;1,IFERROR(VLOOKUP(C852,'[1]11. Свод Перечней'!C:H,6,0),""),"")</f>
        <v/>
      </c>
    </row>
    <row r="853" spans="1:8" ht="99.95" customHeight="1" x14ac:dyDescent="0.25">
      <c r="A853" s="2" t="str">
        <f>IF(LEN(C853)&gt;0,MAX($A$4:A852)+1,"")</f>
        <v/>
      </c>
      <c r="B853" s="4" t="str">
        <f>IFERROR(INDEX('[1]11. Свод Перечней'!B:C,MATCH(C853,'[1]11. Свод Перечней'!C:C,0),1),"")</f>
        <v/>
      </c>
      <c r="C853" s="2" t="str">
        <v/>
      </c>
      <c r="D853" s="2" t="str">
        <f>IFERROR(VLOOKUP(C853,'[1]11. Свод Перечней'!C:H,2,0),"")</f>
        <v/>
      </c>
      <c r="E853" s="2" t="str">
        <f>IFERROR(VLOOKUP(C853,'[1]11. Свод Перечней'!C:H,3,0),"")</f>
        <v/>
      </c>
      <c r="F853" s="2" t="str">
        <f>IFERROR(VLOOKUP(C853,'[1]11. Свод Перечней'!C:H,4,0),"")</f>
        <v/>
      </c>
      <c r="G853" s="3" t="str">
        <f>IFERROR(VLOOKUP(C853,'[1]11. Свод Перечней'!C:H,5,0),"")</f>
        <v/>
      </c>
      <c r="H853" s="2" t="str">
        <f>IF(LEN(IFERROR(VLOOKUP(C853,'[1]11. Свод Перечней'!C:H,6,0),""))&gt;1,IFERROR(VLOOKUP(C853,'[1]11. Свод Перечней'!C:H,6,0),""),"")</f>
        <v/>
      </c>
    </row>
    <row r="854" spans="1:8" ht="99.95" customHeight="1" x14ac:dyDescent="0.25">
      <c r="A854" s="2" t="str">
        <f>IF(LEN(C854)&gt;0,MAX($A$4:A853)+1,"")</f>
        <v/>
      </c>
      <c r="B854" s="4" t="str">
        <f>IFERROR(INDEX('[1]11. Свод Перечней'!B:C,MATCH(C854,'[1]11. Свод Перечней'!C:C,0),1),"")</f>
        <v/>
      </c>
      <c r="C854" s="2" t="str">
        <v/>
      </c>
      <c r="D854" s="2" t="str">
        <f>IFERROR(VLOOKUP(C854,'[1]11. Свод Перечней'!C:H,2,0),"")</f>
        <v/>
      </c>
      <c r="E854" s="2" t="str">
        <f>IFERROR(VLOOKUP(C854,'[1]11. Свод Перечней'!C:H,3,0),"")</f>
        <v/>
      </c>
      <c r="F854" s="2" t="str">
        <f>IFERROR(VLOOKUP(C854,'[1]11. Свод Перечней'!C:H,4,0),"")</f>
        <v/>
      </c>
      <c r="G854" s="3" t="str">
        <f>IFERROR(VLOOKUP(C854,'[1]11. Свод Перечней'!C:H,5,0),"")</f>
        <v/>
      </c>
      <c r="H854" s="2" t="str">
        <f>IF(LEN(IFERROR(VLOOKUP(C854,'[1]11. Свод Перечней'!C:H,6,0),""))&gt;1,IFERROR(VLOOKUP(C854,'[1]11. Свод Перечней'!C:H,6,0),""),"")</f>
        <v/>
      </c>
    </row>
    <row r="855" spans="1:8" ht="99.95" customHeight="1" x14ac:dyDescent="0.25">
      <c r="A855" s="2" t="str">
        <f>IF(LEN(C855)&gt;0,MAX($A$4:A854)+1,"")</f>
        <v/>
      </c>
      <c r="B855" s="4" t="str">
        <f>IFERROR(INDEX('[1]11. Свод Перечней'!B:C,MATCH(C855,'[1]11. Свод Перечней'!C:C,0),1),"")</f>
        <v/>
      </c>
      <c r="C855" s="2" t="str">
        <v/>
      </c>
      <c r="D855" s="2" t="str">
        <f>IFERROR(VLOOKUP(C855,'[1]11. Свод Перечней'!C:H,2,0),"")</f>
        <v/>
      </c>
      <c r="E855" s="2" t="str">
        <f>IFERROR(VLOOKUP(C855,'[1]11. Свод Перечней'!C:H,3,0),"")</f>
        <v/>
      </c>
      <c r="F855" s="2" t="str">
        <f>IFERROR(VLOOKUP(C855,'[1]11. Свод Перечней'!C:H,4,0),"")</f>
        <v/>
      </c>
      <c r="G855" s="3" t="str">
        <f>IFERROR(VLOOKUP(C855,'[1]11. Свод Перечней'!C:H,5,0),"")</f>
        <v/>
      </c>
      <c r="H855" s="2" t="str">
        <f>IF(LEN(IFERROR(VLOOKUP(C855,'[1]11. Свод Перечней'!C:H,6,0),""))&gt;1,IFERROR(VLOOKUP(C855,'[1]11. Свод Перечней'!C:H,6,0),""),"")</f>
        <v/>
      </c>
    </row>
    <row r="856" spans="1:8" ht="99.95" customHeight="1" x14ac:dyDescent="0.25">
      <c r="A856" s="2" t="str">
        <f>IF(LEN(C856)&gt;0,MAX($A$4:A855)+1,"")</f>
        <v/>
      </c>
      <c r="B856" s="4" t="str">
        <f>IFERROR(INDEX('[1]11. Свод Перечней'!B:C,MATCH(C856,'[1]11. Свод Перечней'!C:C,0),1),"")</f>
        <v/>
      </c>
      <c r="C856" s="2" t="str">
        <v/>
      </c>
      <c r="D856" s="2" t="str">
        <f>IFERROR(VLOOKUP(C856,'[1]11. Свод Перечней'!C:H,2,0),"")</f>
        <v/>
      </c>
      <c r="E856" s="2" t="str">
        <f>IFERROR(VLOOKUP(C856,'[1]11. Свод Перечней'!C:H,3,0),"")</f>
        <v/>
      </c>
      <c r="F856" s="2" t="str">
        <f>IFERROR(VLOOKUP(C856,'[1]11. Свод Перечней'!C:H,4,0),"")</f>
        <v/>
      </c>
      <c r="G856" s="3" t="str">
        <f>IFERROR(VLOOKUP(C856,'[1]11. Свод Перечней'!C:H,5,0),"")</f>
        <v/>
      </c>
      <c r="H856" s="2" t="str">
        <f>IF(LEN(IFERROR(VLOOKUP(C856,'[1]11. Свод Перечней'!C:H,6,0),""))&gt;1,IFERROR(VLOOKUP(C856,'[1]11. Свод Перечней'!C:H,6,0),""),"")</f>
        <v/>
      </c>
    </row>
    <row r="857" spans="1:8" ht="99.95" customHeight="1" x14ac:dyDescent="0.25">
      <c r="A857" s="2" t="str">
        <f>IF(LEN(C857)&gt;0,MAX($A$4:A856)+1,"")</f>
        <v/>
      </c>
      <c r="B857" s="4" t="str">
        <f>IFERROR(INDEX('[1]11. Свод Перечней'!B:C,MATCH(C857,'[1]11. Свод Перечней'!C:C,0),1),"")</f>
        <v/>
      </c>
      <c r="C857" s="2" t="str">
        <v/>
      </c>
      <c r="D857" s="2" t="str">
        <f>IFERROR(VLOOKUP(C857,'[1]11. Свод Перечней'!C:H,2,0),"")</f>
        <v/>
      </c>
      <c r="E857" s="2" t="str">
        <f>IFERROR(VLOOKUP(C857,'[1]11. Свод Перечней'!C:H,3,0),"")</f>
        <v/>
      </c>
      <c r="F857" s="2" t="str">
        <f>IFERROR(VLOOKUP(C857,'[1]11. Свод Перечней'!C:H,4,0),"")</f>
        <v/>
      </c>
      <c r="G857" s="3" t="str">
        <f>IFERROR(VLOOKUP(C857,'[1]11. Свод Перечней'!C:H,5,0),"")</f>
        <v/>
      </c>
      <c r="H857" s="2" t="str">
        <f>IF(LEN(IFERROR(VLOOKUP(C857,'[1]11. Свод Перечней'!C:H,6,0),""))&gt;1,IFERROR(VLOOKUP(C857,'[1]11. Свод Перечней'!C:H,6,0),""),"")</f>
        <v/>
      </c>
    </row>
    <row r="858" spans="1:8" ht="99.95" customHeight="1" x14ac:dyDescent="0.25">
      <c r="A858" s="2" t="str">
        <f>IF(LEN(C858)&gt;0,MAX($A$4:A857)+1,"")</f>
        <v/>
      </c>
      <c r="B858" s="4" t="str">
        <f>IFERROR(INDEX('[1]11. Свод Перечней'!B:C,MATCH(C858,'[1]11. Свод Перечней'!C:C,0),1),"")</f>
        <v/>
      </c>
      <c r="C858" s="2" t="str">
        <v/>
      </c>
      <c r="D858" s="2" t="str">
        <f>IFERROR(VLOOKUP(C858,'[1]11. Свод Перечней'!C:H,2,0),"")</f>
        <v/>
      </c>
      <c r="E858" s="2" t="str">
        <f>IFERROR(VLOOKUP(C858,'[1]11. Свод Перечней'!C:H,3,0),"")</f>
        <v/>
      </c>
      <c r="F858" s="2" t="str">
        <f>IFERROR(VLOOKUP(C858,'[1]11. Свод Перечней'!C:H,4,0),"")</f>
        <v/>
      </c>
      <c r="G858" s="3" t="str">
        <f>IFERROR(VLOOKUP(C858,'[1]11. Свод Перечней'!C:H,5,0),"")</f>
        <v/>
      </c>
      <c r="H858" s="2" t="str">
        <f>IF(LEN(IFERROR(VLOOKUP(C858,'[1]11. Свод Перечней'!C:H,6,0),""))&gt;1,IFERROR(VLOOKUP(C858,'[1]11. Свод Перечней'!C:H,6,0),""),"")</f>
        <v/>
      </c>
    </row>
    <row r="859" spans="1:8" ht="99.95" customHeight="1" x14ac:dyDescent="0.25">
      <c r="A859" s="2" t="str">
        <f>IF(LEN(C859)&gt;0,MAX($A$4:A858)+1,"")</f>
        <v/>
      </c>
      <c r="B859" s="4" t="str">
        <f>IFERROR(INDEX('[1]11. Свод Перечней'!B:C,MATCH(C859,'[1]11. Свод Перечней'!C:C,0),1),"")</f>
        <v/>
      </c>
      <c r="C859" s="2" t="str">
        <v/>
      </c>
      <c r="D859" s="2" t="str">
        <f>IFERROR(VLOOKUP(C859,'[1]11. Свод Перечней'!C:H,2,0),"")</f>
        <v/>
      </c>
      <c r="E859" s="2" t="str">
        <f>IFERROR(VLOOKUP(C859,'[1]11. Свод Перечней'!C:H,3,0),"")</f>
        <v/>
      </c>
      <c r="F859" s="2" t="str">
        <f>IFERROR(VLOOKUP(C859,'[1]11. Свод Перечней'!C:H,4,0),"")</f>
        <v/>
      </c>
      <c r="G859" s="3" t="str">
        <f>IFERROR(VLOOKUP(C859,'[1]11. Свод Перечней'!C:H,5,0),"")</f>
        <v/>
      </c>
      <c r="H859" s="2" t="str">
        <f>IF(LEN(IFERROR(VLOOKUP(C859,'[1]11. Свод Перечней'!C:H,6,0),""))&gt;1,IFERROR(VLOOKUP(C859,'[1]11. Свод Перечней'!C:H,6,0),""),"")</f>
        <v/>
      </c>
    </row>
    <row r="860" spans="1:8" ht="99.95" customHeight="1" x14ac:dyDescent="0.25">
      <c r="A860" s="2" t="str">
        <f>IF(LEN(C860)&gt;0,MAX($A$4:A859)+1,"")</f>
        <v/>
      </c>
      <c r="B860" s="4" t="str">
        <f>IFERROR(INDEX('[1]11. Свод Перечней'!B:C,MATCH(C860,'[1]11. Свод Перечней'!C:C,0),1),"")</f>
        <v/>
      </c>
      <c r="C860" s="2" t="str">
        <v/>
      </c>
      <c r="D860" s="2" t="str">
        <f>IFERROR(VLOOKUP(C860,'[1]11. Свод Перечней'!C:H,2,0),"")</f>
        <v/>
      </c>
      <c r="E860" s="2" t="str">
        <f>IFERROR(VLOOKUP(C860,'[1]11. Свод Перечней'!C:H,3,0),"")</f>
        <v/>
      </c>
      <c r="F860" s="2" t="str">
        <f>IFERROR(VLOOKUP(C860,'[1]11. Свод Перечней'!C:H,4,0),"")</f>
        <v/>
      </c>
      <c r="G860" s="3" t="str">
        <f>IFERROR(VLOOKUP(C860,'[1]11. Свод Перечней'!C:H,5,0),"")</f>
        <v/>
      </c>
      <c r="H860" s="2" t="str">
        <f>IF(LEN(IFERROR(VLOOKUP(C860,'[1]11. Свод Перечней'!C:H,6,0),""))&gt;1,IFERROR(VLOOKUP(C860,'[1]11. Свод Перечней'!C:H,6,0),""),"")</f>
        <v/>
      </c>
    </row>
    <row r="861" spans="1:8" ht="99.95" customHeight="1" x14ac:dyDescent="0.25">
      <c r="A861" s="2" t="str">
        <f>IF(LEN(C861)&gt;0,MAX($A$4:A860)+1,"")</f>
        <v/>
      </c>
      <c r="B861" s="4" t="str">
        <f>IFERROR(INDEX('[1]11. Свод Перечней'!B:C,MATCH(C861,'[1]11. Свод Перечней'!C:C,0),1),"")</f>
        <v/>
      </c>
      <c r="C861" s="2" t="str">
        <v/>
      </c>
      <c r="D861" s="2" t="str">
        <f>IFERROR(VLOOKUP(C861,'[1]11. Свод Перечней'!C:H,2,0),"")</f>
        <v/>
      </c>
      <c r="E861" s="2" t="str">
        <f>IFERROR(VLOOKUP(C861,'[1]11. Свод Перечней'!C:H,3,0),"")</f>
        <v/>
      </c>
      <c r="F861" s="2" t="str">
        <f>IFERROR(VLOOKUP(C861,'[1]11. Свод Перечней'!C:H,4,0),"")</f>
        <v/>
      </c>
      <c r="G861" s="3" t="str">
        <f>IFERROR(VLOOKUP(C861,'[1]11. Свод Перечней'!C:H,5,0),"")</f>
        <v/>
      </c>
      <c r="H861" s="2" t="str">
        <f>IF(LEN(IFERROR(VLOOKUP(C861,'[1]11. Свод Перечней'!C:H,6,0),""))&gt;1,IFERROR(VLOOKUP(C861,'[1]11. Свод Перечней'!C:H,6,0),""),"")</f>
        <v/>
      </c>
    </row>
    <row r="862" spans="1:8" ht="99.95" customHeight="1" x14ac:dyDescent="0.25">
      <c r="A862" s="2" t="str">
        <f>IF(LEN(C862)&gt;0,MAX($A$4:A861)+1,"")</f>
        <v/>
      </c>
      <c r="B862" s="4" t="str">
        <f>IFERROR(INDEX('[1]11. Свод Перечней'!B:C,MATCH(C862,'[1]11. Свод Перечней'!C:C,0),1),"")</f>
        <v/>
      </c>
      <c r="C862" s="2" t="str">
        <v/>
      </c>
      <c r="D862" s="2" t="str">
        <f>IFERROR(VLOOKUP(C862,'[1]11. Свод Перечней'!C:H,2,0),"")</f>
        <v/>
      </c>
      <c r="E862" s="2" t="str">
        <f>IFERROR(VLOOKUP(C862,'[1]11. Свод Перечней'!C:H,3,0),"")</f>
        <v/>
      </c>
      <c r="F862" s="2" t="str">
        <f>IFERROR(VLOOKUP(C862,'[1]11. Свод Перечней'!C:H,4,0),"")</f>
        <v/>
      </c>
      <c r="G862" s="3" t="str">
        <f>IFERROR(VLOOKUP(C862,'[1]11. Свод Перечней'!C:H,5,0),"")</f>
        <v/>
      </c>
      <c r="H862" s="2" t="str">
        <f>IF(LEN(IFERROR(VLOOKUP(C862,'[1]11. Свод Перечней'!C:H,6,0),""))&gt;1,IFERROR(VLOOKUP(C862,'[1]11. Свод Перечней'!C:H,6,0),""),"")</f>
        <v/>
      </c>
    </row>
    <row r="863" spans="1:8" ht="99.95" customHeight="1" x14ac:dyDescent="0.25">
      <c r="A863" s="2" t="str">
        <f>IF(LEN(C863)&gt;0,MAX($A$4:A862)+1,"")</f>
        <v/>
      </c>
      <c r="B863" s="4" t="str">
        <f>IFERROR(INDEX('[1]11. Свод Перечней'!B:C,MATCH(C863,'[1]11. Свод Перечней'!C:C,0),1),"")</f>
        <v/>
      </c>
      <c r="C863" s="2" t="str">
        <v/>
      </c>
      <c r="D863" s="2" t="str">
        <f>IFERROR(VLOOKUP(C863,'[1]11. Свод Перечней'!C:H,2,0),"")</f>
        <v/>
      </c>
      <c r="E863" s="2" t="str">
        <f>IFERROR(VLOOKUP(C863,'[1]11. Свод Перечней'!C:H,3,0),"")</f>
        <v/>
      </c>
      <c r="F863" s="2" t="str">
        <f>IFERROR(VLOOKUP(C863,'[1]11. Свод Перечней'!C:H,4,0),"")</f>
        <v/>
      </c>
      <c r="G863" s="3" t="str">
        <f>IFERROR(VLOOKUP(C863,'[1]11. Свод Перечней'!C:H,5,0),"")</f>
        <v/>
      </c>
      <c r="H863" s="2" t="str">
        <f>IF(LEN(IFERROR(VLOOKUP(C863,'[1]11. Свод Перечней'!C:H,6,0),""))&gt;1,IFERROR(VLOOKUP(C863,'[1]11. Свод Перечней'!C:H,6,0),""),"")</f>
        <v/>
      </c>
    </row>
    <row r="864" spans="1:8" ht="99.95" customHeight="1" x14ac:dyDescent="0.25">
      <c r="A864" s="2" t="str">
        <f>IF(LEN(C864)&gt;0,MAX($A$4:A863)+1,"")</f>
        <v/>
      </c>
      <c r="B864" s="4" t="str">
        <f>IFERROR(INDEX('[1]11. Свод Перечней'!B:C,MATCH(C864,'[1]11. Свод Перечней'!C:C,0),1),"")</f>
        <v/>
      </c>
      <c r="C864" s="2" t="str">
        <v/>
      </c>
      <c r="D864" s="2" t="str">
        <f>IFERROR(VLOOKUP(C864,'[1]11. Свод Перечней'!C:H,2,0),"")</f>
        <v/>
      </c>
      <c r="E864" s="2" t="str">
        <f>IFERROR(VLOOKUP(C864,'[1]11. Свод Перечней'!C:H,3,0),"")</f>
        <v/>
      </c>
      <c r="F864" s="2" t="str">
        <f>IFERROR(VLOOKUP(C864,'[1]11. Свод Перечней'!C:H,4,0),"")</f>
        <v/>
      </c>
      <c r="G864" s="3" t="str">
        <f>IFERROR(VLOOKUP(C864,'[1]11. Свод Перечней'!C:H,5,0),"")</f>
        <v/>
      </c>
      <c r="H864" s="2" t="str">
        <f>IF(LEN(IFERROR(VLOOKUP(C864,'[1]11. Свод Перечней'!C:H,6,0),""))&gt;1,IFERROR(VLOOKUP(C864,'[1]11. Свод Перечней'!C:H,6,0),""),"")</f>
        <v/>
      </c>
    </row>
    <row r="865" spans="1:8" ht="99.95" customHeight="1" x14ac:dyDescent="0.25">
      <c r="A865" s="2" t="str">
        <f>IF(LEN(C865)&gt;0,MAX($A$4:A864)+1,"")</f>
        <v/>
      </c>
      <c r="B865" s="4" t="str">
        <f>IFERROR(INDEX('[1]11. Свод Перечней'!B:C,MATCH(C865,'[1]11. Свод Перечней'!C:C,0),1),"")</f>
        <v/>
      </c>
      <c r="C865" s="2" t="str">
        <v/>
      </c>
      <c r="D865" s="2" t="str">
        <f>IFERROR(VLOOKUP(C865,'[1]11. Свод Перечней'!C:H,2,0),"")</f>
        <v/>
      </c>
      <c r="E865" s="2" t="str">
        <f>IFERROR(VLOOKUP(C865,'[1]11. Свод Перечней'!C:H,3,0),"")</f>
        <v/>
      </c>
      <c r="F865" s="2" t="str">
        <f>IFERROR(VLOOKUP(C865,'[1]11. Свод Перечней'!C:H,4,0),"")</f>
        <v/>
      </c>
      <c r="G865" s="3" t="str">
        <f>IFERROR(VLOOKUP(C865,'[1]11. Свод Перечней'!C:H,5,0),"")</f>
        <v/>
      </c>
      <c r="H865" s="2" t="str">
        <f>IF(LEN(IFERROR(VLOOKUP(C865,'[1]11. Свод Перечней'!C:H,6,0),""))&gt;1,IFERROR(VLOOKUP(C865,'[1]11. Свод Перечней'!C:H,6,0),""),"")</f>
        <v/>
      </c>
    </row>
    <row r="866" spans="1:8" ht="99.95" customHeight="1" x14ac:dyDescent="0.25">
      <c r="A866" s="2" t="str">
        <f>IF(LEN(C866)&gt;0,MAX($A$4:A865)+1,"")</f>
        <v/>
      </c>
      <c r="B866" s="4" t="str">
        <f>IFERROR(INDEX('[1]11. Свод Перечней'!B:C,MATCH(C866,'[1]11. Свод Перечней'!C:C,0),1),"")</f>
        <v/>
      </c>
      <c r="C866" s="2" t="str">
        <v/>
      </c>
      <c r="D866" s="2" t="str">
        <f>IFERROR(VLOOKUP(C866,'[1]11. Свод Перечней'!C:H,2,0),"")</f>
        <v/>
      </c>
      <c r="E866" s="2" t="str">
        <f>IFERROR(VLOOKUP(C866,'[1]11. Свод Перечней'!C:H,3,0),"")</f>
        <v/>
      </c>
      <c r="F866" s="2" t="str">
        <f>IFERROR(VLOOKUP(C866,'[1]11. Свод Перечней'!C:H,4,0),"")</f>
        <v/>
      </c>
      <c r="G866" s="3" t="str">
        <f>IFERROR(VLOOKUP(C866,'[1]11. Свод Перечней'!C:H,5,0),"")</f>
        <v/>
      </c>
      <c r="H866" s="2" t="str">
        <f>IF(LEN(IFERROR(VLOOKUP(C866,'[1]11. Свод Перечней'!C:H,6,0),""))&gt;1,IFERROR(VLOOKUP(C866,'[1]11. Свод Перечней'!C:H,6,0),""),"")</f>
        <v/>
      </c>
    </row>
    <row r="867" spans="1:8" ht="99.95" customHeight="1" x14ac:dyDescent="0.25">
      <c r="A867" s="2" t="str">
        <f>IF(LEN(C867)&gt;0,MAX($A$4:A866)+1,"")</f>
        <v/>
      </c>
      <c r="B867" s="4" t="str">
        <f>IFERROR(INDEX('[1]11. Свод Перечней'!B:C,MATCH(C867,'[1]11. Свод Перечней'!C:C,0),1),"")</f>
        <v/>
      </c>
      <c r="C867" s="2" t="str">
        <v/>
      </c>
      <c r="D867" s="2" t="str">
        <f>IFERROR(VLOOKUP(C867,'[1]11. Свод Перечней'!C:H,2,0),"")</f>
        <v/>
      </c>
      <c r="E867" s="2" t="str">
        <f>IFERROR(VLOOKUP(C867,'[1]11. Свод Перечней'!C:H,3,0),"")</f>
        <v/>
      </c>
      <c r="F867" s="2" t="str">
        <f>IFERROR(VLOOKUP(C867,'[1]11. Свод Перечней'!C:H,4,0),"")</f>
        <v/>
      </c>
      <c r="G867" s="3" t="str">
        <f>IFERROR(VLOOKUP(C867,'[1]11. Свод Перечней'!C:H,5,0),"")</f>
        <v/>
      </c>
      <c r="H867" s="2" t="str">
        <f>IF(LEN(IFERROR(VLOOKUP(C867,'[1]11. Свод Перечней'!C:H,6,0),""))&gt;1,IFERROR(VLOOKUP(C867,'[1]11. Свод Перечней'!C:H,6,0),""),"")</f>
        <v/>
      </c>
    </row>
    <row r="868" spans="1:8" ht="99.95" customHeight="1" x14ac:dyDescent="0.25">
      <c r="A868" s="2" t="str">
        <f>IF(LEN(C868)&gt;0,MAX($A$4:A867)+1,"")</f>
        <v/>
      </c>
      <c r="B868" s="4" t="str">
        <f>IFERROR(INDEX('[1]11. Свод Перечней'!B:C,MATCH(C868,'[1]11. Свод Перечней'!C:C,0),1),"")</f>
        <v/>
      </c>
      <c r="C868" s="2" t="str">
        <v/>
      </c>
      <c r="D868" s="2" t="str">
        <f>IFERROR(VLOOKUP(C868,'[1]11. Свод Перечней'!C:H,2,0),"")</f>
        <v/>
      </c>
      <c r="E868" s="2" t="str">
        <f>IFERROR(VLOOKUP(C868,'[1]11. Свод Перечней'!C:H,3,0),"")</f>
        <v/>
      </c>
      <c r="F868" s="2" t="str">
        <f>IFERROR(VLOOKUP(C868,'[1]11. Свод Перечней'!C:H,4,0),"")</f>
        <v/>
      </c>
      <c r="G868" s="3" t="str">
        <f>IFERROR(VLOOKUP(C868,'[1]11. Свод Перечней'!C:H,5,0),"")</f>
        <v/>
      </c>
      <c r="H868" s="2" t="str">
        <f>IF(LEN(IFERROR(VLOOKUP(C868,'[1]11. Свод Перечней'!C:H,6,0),""))&gt;1,IFERROR(VLOOKUP(C868,'[1]11. Свод Перечней'!C:H,6,0),""),"")</f>
        <v/>
      </c>
    </row>
    <row r="869" spans="1:8" ht="99.95" customHeight="1" x14ac:dyDescent="0.25">
      <c r="A869" s="2" t="str">
        <f>IF(LEN(C869)&gt;0,MAX($A$4:A868)+1,"")</f>
        <v/>
      </c>
      <c r="B869" s="4" t="str">
        <f>IFERROR(INDEX('[1]11. Свод Перечней'!B:C,MATCH(C869,'[1]11. Свод Перечней'!C:C,0),1),"")</f>
        <v/>
      </c>
      <c r="C869" s="2" t="str">
        <v/>
      </c>
      <c r="D869" s="2" t="str">
        <f>IFERROR(VLOOKUP(C869,'[1]11. Свод Перечней'!C:H,2,0),"")</f>
        <v/>
      </c>
      <c r="E869" s="2" t="str">
        <f>IFERROR(VLOOKUP(C869,'[1]11. Свод Перечней'!C:H,3,0),"")</f>
        <v/>
      </c>
      <c r="F869" s="2" t="str">
        <f>IFERROR(VLOOKUP(C869,'[1]11. Свод Перечней'!C:H,4,0),"")</f>
        <v/>
      </c>
      <c r="G869" s="3" t="str">
        <f>IFERROR(VLOOKUP(C869,'[1]11. Свод Перечней'!C:H,5,0),"")</f>
        <v/>
      </c>
      <c r="H869" s="2" t="str">
        <f>IF(LEN(IFERROR(VLOOKUP(C869,'[1]11. Свод Перечней'!C:H,6,0),""))&gt;1,IFERROR(VLOOKUP(C869,'[1]11. Свод Перечней'!C:H,6,0),""),"")</f>
        <v/>
      </c>
    </row>
    <row r="870" spans="1:8" ht="99.95" customHeight="1" x14ac:dyDescent="0.25">
      <c r="A870" s="2" t="str">
        <f>IF(LEN(C870)&gt;0,MAX($A$4:A869)+1,"")</f>
        <v/>
      </c>
      <c r="B870" s="4" t="str">
        <f>IFERROR(INDEX('[1]11. Свод Перечней'!B:C,MATCH(C870,'[1]11. Свод Перечней'!C:C,0),1),"")</f>
        <v/>
      </c>
      <c r="C870" s="2" t="str">
        <v/>
      </c>
      <c r="D870" s="2" t="str">
        <f>IFERROR(VLOOKUP(C870,'[1]11. Свод Перечней'!C:H,2,0),"")</f>
        <v/>
      </c>
      <c r="E870" s="2" t="str">
        <f>IFERROR(VLOOKUP(C870,'[1]11. Свод Перечней'!C:H,3,0),"")</f>
        <v/>
      </c>
      <c r="F870" s="2" t="str">
        <f>IFERROR(VLOOKUP(C870,'[1]11. Свод Перечней'!C:H,4,0),"")</f>
        <v/>
      </c>
      <c r="G870" s="3" t="str">
        <f>IFERROR(VLOOKUP(C870,'[1]11. Свод Перечней'!C:H,5,0),"")</f>
        <v/>
      </c>
      <c r="H870" s="2" t="str">
        <f>IF(LEN(IFERROR(VLOOKUP(C870,'[1]11. Свод Перечней'!C:H,6,0),""))&gt;1,IFERROR(VLOOKUP(C870,'[1]11. Свод Перечней'!C:H,6,0),""),"")</f>
        <v/>
      </c>
    </row>
    <row r="871" spans="1:8" ht="99.95" customHeight="1" x14ac:dyDescent="0.25">
      <c r="A871" s="2" t="str">
        <f>IF(LEN(C871)&gt;0,MAX($A$4:A870)+1,"")</f>
        <v/>
      </c>
      <c r="B871" s="4" t="str">
        <f>IFERROR(INDEX('[1]11. Свод Перечней'!B:C,MATCH(C871,'[1]11. Свод Перечней'!C:C,0),1),"")</f>
        <v/>
      </c>
      <c r="C871" s="2" t="str">
        <v/>
      </c>
      <c r="D871" s="2" t="str">
        <f>IFERROR(VLOOKUP(C871,'[1]11. Свод Перечней'!C:H,2,0),"")</f>
        <v/>
      </c>
      <c r="E871" s="2" t="str">
        <f>IFERROR(VLOOKUP(C871,'[1]11. Свод Перечней'!C:H,3,0),"")</f>
        <v/>
      </c>
      <c r="F871" s="2" t="str">
        <f>IFERROR(VLOOKUP(C871,'[1]11. Свод Перечней'!C:H,4,0),"")</f>
        <v/>
      </c>
      <c r="G871" s="3" t="str">
        <f>IFERROR(VLOOKUP(C871,'[1]11. Свод Перечней'!C:H,5,0),"")</f>
        <v/>
      </c>
      <c r="H871" s="2" t="str">
        <f>IF(LEN(IFERROR(VLOOKUP(C871,'[1]11. Свод Перечней'!C:H,6,0),""))&gt;1,IFERROR(VLOOKUP(C871,'[1]11. Свод Перечней'!C:H,6,0),""),"")</f>
        <v/>
      </c>
    </row>
    <row r="872" spans="1:8" ht="99.95" customHeight="1" x14ac:dyDescent="0.25">
      <c r="A872" s="2" t="str">
        <f>IF(LEN(C872)&gt;0,MAX($A$4:A871)+1,"")</f>
        <v/>
      </c>
      <c r="B872" s="4" t="str">
        <f>IFERROR(INDEX('[1]11. Свод Перечней'!B:C,MATCH(C872,'[1]11. Свод Перечней'!C:C,0),1),"")</f>
        <v/>
      </c>
      <c r="C872" s="2" t="str">
        <v/>
      </c>
      <c r="D872" s="2" t="str">
        <f>IFERROR(VLOOKUP(C872,'[1]11. Свод Перечней'!C:H,2,0),"")</f>
        <v/>
      </c>
      <c r="E872" s="2" t="str">
        <f>IFERROR(VLOOKUP(C872,'[1]11. Свод Перечней'!C:H,3,0),"")</f>
        <v/>
      </c>
      <c r="F872" s="2" t="str">
        <f>IFERROR(VLOOKUP(C872,'[1]11. Свод Перечней'!C:H,4,0),"")</f>
        <v/>
      </c>
      <c r="G872" s="3" t="str">
        <f>IFERROR(VLOOKUP(C872,'[1]11. Свод Перечней'!C:H,5,0),"")</f>
        <v/>
      </c>
      <c r="H872" s="2" t="str">
        <f>IF(LEN(IFERROR(VLOOKUP(C872,'[1]11. Свод Перечней'!C:H,6,0),""))&gt;1,IFERROR(VLOOKUP(C872,'[1]11. Свод Перечней'!C:H,6,0),""),"")</f>
        <v/>
      </c>
    </row>
    <row r="873" spans="1:8" ht="99.95" customHeight="1" x14ac:dyDescent="0.25">
      <c r="A873" s="2" t="str">
        <f>IF(LEN(C873)&gt;0,MAX($A$4:A872)+1,"")</f>
        <v/>
      </c>
      <c r="B873" s="4" t="str">
        <f>IFERROR(INDEX('[1]11. Свод Перечней'!B:C,MATCH(C873,'[1]11. Свод Перечней'!C:C,0),1),"")</f>
        <v/>
      </c>
      <c r="C873" s="2" t="str">
        <v/>
      </c>
      <c r="D873" s="2" t="str">
        <f>IFERROR(VLOOKUP(C873,'[1]11. Свод Перечней'!C:H,2,0),"")</f>
        <v/>
      </c>
      <c r="E873" s="2" t="str">
        <f>IFERROR(VLOOKUP(C873,'[1]11. Свод Перечней'!C:H,3,0),"")</f>
        <v/>
      </c>
      <c r="F873" s="2" t="str">
        <f>IFERROR(VLOOKUP(C873,'[1]11. Свод Перечней'!C:H,4,0),"")</f>
        <v/>
      </c>
      <c r="G873" s="3" t="str">
        <f>IFERROR(VLOOKUP(C873,'[1]11. Свод Перечней'!C:H,5,0),"")</f>
        <v/>
      </c>
      <c r="H873" s="2" t="str">
        <f>IF(LEN(IFERROR(VLOOKUP(C873,'[1]11. Свод Перечней'!C:H,6,0),""))&gt;1,IFERROR(VLOOKUP(C873,'[1]11. Свод Перечней'!C:H,6,0),""),"")</f>
        <v/>
      </c>
    </row>
    <row r="874" spans="1:8" ht="99.95" customHeight="1" x14ac:dyDescent="0.25">
      <c r="A874" s="2" t="str">
        <f>IF(LEN(C874)&gt;0,MAX($A$4:A873)+1,"")</f>
        <v/>
      </c>
      <c r="B874" s="4" t="str">
        <f>IFERROR(INDEX('[1]11. Свод Перечней'!B:C,MATCH(C874,'[1]11. Свод Перечней'!C:C,0),1),"")</f>
        <v/>
      </c>
      <c r="C874" s="2" t="str">
        <v/>
      </c>
      <c r="D874" s="2" t="str">
        <f>IFERROR(VLOOKUP(C874,'[1]11. Свод Перечней'!C:H,2,0),"")</f>
        <v/>
      </c>
      <c r="E874" s="2" t="str">
        <f>IFERROR(VLOOKUP(C874,'[1]11. Свод Перечней'!C:H,3,0),"")</f>
        <v/>
      </c>
      <c r="F874" s="2" t="str">
        <f>IFERROR(VLOOKUP(C874,'[1]11. Свод Перечней'!C:H,4,0),"")</f>
        <v/>
      </c>
      <c r="G874" s="3" t="str">
        <f>IFERROR(VLOOKUP(C874,'[1]11. Свод Перечней'!C:H,5,0),"")</f>
        <v/>
      </c>
      <c r="H874" s="2" t="str">
        <f>IF(LEN(IFERROR(VLOOKUP(C874,'[1]11. Свод Перечней'!C:H,6,0),""))&gt;1,IFERROR(VLOOKUP(C874,'[1]11. Свод Перечней'!C:H,6,0),""),"")</f>
        <v/>
      </c>
    </row>
    <row r="875" spans="1:8" ht="99.95" customHeight="1" x14ac:dyDescent="0.25">
      <c r="A875" s="2" t="str">
        <f>IF(LEN(C875)&gt;0,MAX($A$4:A874)+1,"")</f>
        <v/>
      </c>
      <c r="B875" s="4" t="str">
        <f>IFERROR(INDEX('[1]11. Свод Перечней'!B:C,MATCH(C875,'[1]11. Свод Перечней'!C:C,0),1),"")</f>
        <v/>
      </c>
      <c r="C875" s="2" t="str">
        <v/>
      </c>
      <c r="D875" s="2" t="str">
        <f>IFERROR(VLOOKUP(C875,'[1]11. Свод Перечней'!C:H,2,0),"")</f>
        <v/>
      </c>
      <c r="E875" s="2" t="str">
        <f>IFERROR(VLOOKUP(C875,'[1]11. Свод Перечней'!C:H,3,0),"")</f>
        <v/>
      </c>
      <c r="F875" s="2" t="str">
        <f>IFERROR(VLOOKUP(C875,'[1]11. Свод Перечней'!C:H,4,0),"")</f>
        <v/>
      </c>
      <c r="G875" s="3" t="str">
        <f>IFERROR(VLOOKUP(C875,'[1]11. Свод Перечней'!C:H,5,0),"")</f>
        <v/>
      </c>
      <c r="H875" s="2" t="str">
        <f>IF(LEN(IFERROR(VLOOKUP(C875,'[1]11. Свод Перечней'!C:H,6,0),""))&gt;1,IFERROR(VLOOKUP(C875,'[1]11. Свод Перечней'!C:H,6,0),""),"")</f>
        <v/>
      </c>
    </row>
    <row r="876" spans="1:8" ht="99.95" customHeight="1" x14ac:dyDescent="0.25">
      <c r="A876" s="2" t="str">
        <f>IF(LEN(C876)&gt;0,MAX($A$4:A875)+1,"")</f>
        <v/>
      </c>
      <c r="B876" s="4" t="str">
        <f>IFERROR(INDEX('[1]11. Свод Перечней'!B:C,MATCH(C876,'[1]11. Свод Перечней'!C:C,0),1),"")</f>
        <v/>
      </c>
      <c r="C876" s="2" t="str">
        <v/>
      </c>
      <c r="D876" s="2" t="str">
        <f>IFERROR(VLOOKUP(C876,'[1]11. Свод Перечней'!C:H,2,0),"")</f>
        <v/>
      </c>
      <c r="E876" s="2" t="str">
        <f>IFERROR(VLOOKUP(C876,'[1]11. Свод Перечней'!C:H,3,0),"")</f>
        <v/>
      </c>
      <c r="F876" s="2" t="str">
        <f>IFERROR(VLOOKUP(C876,'[1]11. Свод Перечней'!C:H,4,0),"")</f>
        <v/>
      </c>
      <c r="G876" s="3" t="str">
        <f>IFERROR(VLOOKUP(C876,'[1]11. Свод Перечней'!C:H,5,0),"")</f>
        <v/>
      </c>
      <c r="H876" s="2" t="str">
        <f>IF(LEN(IFERROR(VLOOKUP(C876,'[1]11. Свод Перечней'!C:H,6,0),""))&gt;1,IFERROR(VLOOKUP(C876,'[1]11. Свод Перечней'!C:H,6,0),""),"")</f>
        <v/>
      </c>
    </row>
    <row r="877" spans="1:8" ht="99.95" customHeight="1" x14ac:dyDescent="0.25">
      <c r="A877" s="2" t="str">
        <f>IF(LEN(C877)&gt;0,MAX($A$4:A876)+1,"")</f>
        <v/>
      </c>
      <c r="B877" s="4" t="str">
        <f>IFERROR(INDEX('[1]11. Свод Перечней'!B:C,MATCH(C877,'[1]11. Свод Перечней'!C:C,0),1),"")</f>
        <v/>
      </c>
      <c r="C877" s="2" t="str">
        <v/>
      </c>
      <c r="D877" s="2" t="str">
        <f>IFERROR(VLOOKUP(C877,'[1]11. Свод Перечней'!C:H,2,0),"")</f>
        <v/>
      </c>
      <c r="E877" s="2" t="str">
        <f>IFERROR(VLOOKUP(C877,'[1]11. Свод Перечней'!C:H,3,0),"")</f>
        <v/>
      </c>
      <c r="F877" s="2" t="str">
        <f>IFERROR(VLOOKUP(C877,'[1]11. Свод Перечней'!C:H,4,0),"")</f>
        <v/>
      </c>
      <c r="G877" s="3" t="str">
        <f>IFERROR(VLOOKUP(C877,'[1]11. Свод Перечней'!C:H,5,0),"")</f>
        <v/>
      </c>
      <c r="H877" s="2" t="str">
        <f>IF(LEN(IFERROR(VLOOKUP(C877,'[1]11. Свод Перечней'!C:H,6,0),""))&gt;1,IFERROR(VLOOKUP(C877,'[1]11. Свод Перечней'!C:H,6,0),""),"")</f>
        <v/>
      </c>
    </row>
    <row r="878" spans="1:8" ht="99.95" customHeight="1" x14ac:dyDescent="0.25">
      <c r="A878" s="2" t="str">
        <f>IF(LEN(C878)&gt;0,MAX($A$4:A877)+1,"")</f>
        <v/>
      </c>
      <c r="B878" s="4" t="str">
        <f>IFERROR(INDEX('[1]11. Свод Перечней'!B:C,MATCH(C878,'[1]11. Свод Перечней'!C:C,0),1),"")</f>
        <v/>
      </c>
      <c r="C878" s="2" t="str">
        <v/>
      </c>
      <c r="D878" s="2" t="str">
        <f>IFERROR(VLOOKUP(C878,'[1]11. Свод Перечней'!C:H,2,0),"")</f>
        <v/>
      </c>
      <c r="E878" s="2" t="str">
        <f>IFERROR(VLOOKUP(C878,'[1]11. Свод Перечней'!C:H,3,0),"")</f>
        <v/>
      </c>
      <c r="F878" s="2" t="str">
        <f>IFERROR(VLOOKUP(C878,'[1]11. Свод Перечней'!C:H,4,0),"")</f>
        <v/>
      </c>
      <c r="G878" s="3" t="str">
        <f>IFERROR(VLOOKUP(C878,'[1]11. Свод Перечней'!C:H,5,0),"")</f>
        <v/>
      </c>
      <c r="H878" s="2" t="str">
        <f>IF(LEN(IFERROR(VLOOKUP(C878,'[1]11. Свод Перечней'!C:H,6,0),""))&gt;1,IFERROR(VLOOKUP(C878,'[1]11. Свод Перечней'!C:H,6,0),""),"")</f>
        <v/>
      </c>
    </row>
    <row r="879" spans="1:8" ht="99.95" customHeight="1" x14ac:dyDescent="0.25">
      <c r="A879" s="2" t="str">
        <f>IF(LEN(C879)&gt;0,MAX($A$4:A878)+1,"")</f>
        <v/>
      </c>
      <c r="B879" s="4" t="str">
        <f>IFERROR(INDEX('[1]11. Свод Перечней'!B:C,MATCH(C879,'[1]11. Свод Перечней'!C:C,0),1),"")</f>
        <v/>
      </c>
      <c r="C879" s="2" t="str">
        <v/>
      </c>
      <c r="D879" s="2" t="str">
        <f>IFERROR(VLOOKUP(C879,'[1]11. Свод Перечней'!C:H,2,0),"")</f>
        <v/>
      </c>
      <c r="E879" s="2" t="str">
        <f>IFERROR(VLOOKUP(C879,'[1]11. Свод Перечней'!C:H,3,0),"")</f>
        <v/>
      </c>
      <c r="F879" s="2" t="str">
        <f>IFERROR(VLOOKUP(C879,'[1]11. Свод Перечней'!C:H,4,0),"")</f>
        <v/>
      </c>
      <c r="G879" s="3" t="str">
        <f>IFERROR(VLOOKUP(C879,'[1]11. Свод Перечней'!C:H,5,0),"")</f>
        <v/>
      </c>
      <c r="H879" s="2" t="str">
        <f>IF(LEN(IFERROR(VLOOKUP(C879,'[1]11. Свод Перечней'!C:H,6,0),""))&gt;1,IFERROR(VLOOKUP(C879,'[1]11. Свод Перечней'!C:H,6,0),""),"")</f>
        <v/>
      </c>
    </row>
    <row r="880" spans="1:8" ht="99.95" customHeight="1" x14ac:dyDescent="0.25">
      <c r="A880" s="2" t="str">
        <f>IF(LEN(C880)&gt;0,MAX($A$4:A879)+1,"")</f>
        <v/>
      </c>
      <c r="B880" s="4" t="str">
        <f>IFERROR(INDEX('[1]11. Свод Перечней'!B:C,MATCH(C880,'[1]11. Свод Перечней'!C:C,0),1),"")</f>
        <v/>
      </c>
      <c r="C880" s="2" t="str">
        <v/>
      </c>
      <c r="D880" s="2" t="str">
        <f>IFERROR(VLOOKUP(C880,'[1]11. Свод Перечней'!C:H,2,0),"")</f>
        <v/>
      </c>
      <c r="E880" s="2" t="str">
        <f>IFERROR(VLOOKUP(C880,'[1]11. Свод Перечней'!C:H,3,0),"")</f>
        <v/>
      </c>
      <c r="F880" s="2" t="str">
        <f>IFERROR(VLOOKUP(C880,'[1]11. Свод Перечней'!C:H,4,0),"")</f>
        <v/>
      </c>
      <c r="G880" s="3" t="str">
        <f>IFERROR(VLOOKUP(C880,'[1]11. Свод Перечней'!C:H,5,0),"")</f>
        <v/>
      </c>
      <c r="H880" s="2" t="str">
        <f>IF(LEN(IFERROR(VLOOKUP(C880,'[1]11. Свод Перечней'!C:H,6,0),""))&gt;1,IFERROR(VLOOKUP(C880,'[1]11. Свод Перечней'!C:H,6,0),""),"")</f>
        <v/>
      </c>
    </row>
    <row r="881" spans="1:8" ht="99.95" customHeight="1" x14ac:dyDescent="0.25">
      <c r="A881" s="2" t="str">
        <f>IF(LEN(C881)&gt;0,MAX($A$4:A880)+1,"")</f>
        <v/>
      </c>
      <c r="B881" s="4" t="str">
        <f>IFERROR(INDEX('[1]11. Свод Перечней'!B:C,MATCH(C881,'[1]11. Свод Перечней'!C:C,0),1),"")</f>
        <v/>
      </c>
      <c r="C881" s="2" t="str">
        <v/>
      </c>
      <c r="D881" s="2" t="str">
        <f>IFERROR(VLOOKUP(C881,'[1]11. Свод Перечней'!C:H,2,0),"")</f>
        <v/>
      </c>
      <c r="E881" s="2" t="str">
        <f>IFERROR(VLOOKUP(C881,'[1]11. Свод Перечней'!C:H,3,0),"")</f>
        <v/>
      </c>
      <c r="F881" s="2" t="str">
        <f>IFERROR(VLOOKUP(C881,'[1]11. Свод Перечней'!C:H,4,0),"")</f>
        <v/>
      </c>
      <c r="G881" s="3" t="str">
        <f>IFERROR(VLOOKUP(C881,'[1]11. Свод Перечней'!C:H,5,0),"")</f>
        <v/>
      </c>
      <c r="H881" s="2" t="str">
        <f>IF(LEN(IFERROR(VLOOKUP(C881,'[1]11. Свод Перечней'!C:H,6,0),""))&gt;1,IFERROR(VLOOKUP(C881,'[1]11. Свод Перечней'!C:H,6,0),""),"")</f>
        <v/>
      </c>
    </row>
    <row r="882" spans="1:8" ht="99.95" customHeight="1" x14ac:dyDescent="0.25">
      <c r="A882" s="2" t="str">
        <f>IF(LEN(C882)&gt;0,MAX($A$4:A881)+1,"")</f>
        <v/>
      </c>
      <c r="B882" s="4" t="str">
        <f>IFERROR(INDEX('[1]11. Свод Перечней'!B:C,MATCH(C882,'[1]11. Свод Перечней'!C:C,0),1),"")</f>
        <v/>
      </c>
      <c r="C882" s="2" t="str">
        <v/>
      </c>
      <c r="D882" s="2" t="str">
        <f>IFERROR(VLOOKUP(C882,'[1]11. Свод Перечней'!C:H,2,0),"")</f>
        <v/>
      </c>
      <c r="E882" s="2" t="str">
        <f>IFERROR(VLOOKUP(C882,'[1]11. Свод Перечней'!C:H,3,0),"")</f>
        <v/>
      </c>
      <c r="F882" s="2" t="str">
        <f>IFERROR(VLOOKUP(C882,'[1]11. Свод Перечней'!C:H,4,0),"")</f>
        <v/>
      </c>
      <c r="G882" s="3" t="str">
        <f>IFERROR(VLOOKUP(C882,'[1]11. Свод Перечней'!C:H,5,0),"")</f>
        <v/>
      </c>
      <c r="H882" s="2" t="str">
        <f>IF(LEN(IFERROR(VLOOKUP(C882,'[1]11. Свод Перечней'!C:H,6,0),""))&gt;1,IFERROR(VLOOKUP(C882,'[1]11. Свод Перечней'!C:H,6,0),""),"")</f>
        <v/>
      </c>
    </row>
    <row r="883" spans="1:8" ht="99.95" customHeight="1" x14ac:dyDescent="0.25">
      <c r="A883" s="2" t="str">
        <f>IF(LEN(C883)&gt;0,MAX($A$4:A882)+1,"")</f>
        <v/>
      </c>
      <c r="B883" s="4" t="str">
        <f>IFERROR(INDEX('[1]11. Свод Перечней'!B:C,MATCH(C883,'[1]11. Свод Перечней'!C:C,0),1),"")</f>
        <v/>
      </c>
      <c r="C883" s="2" t="str">
        <v/>
      </c>
      <c r="D883" s="2" t="str">
        <f>IFERROR(VLOOKUP(C883,'[1]11. Свод Перечней'!C:H,2,0),"")</f>
        <v/>
      </c>
      <c r="E883" s="2" t="str">
        <f>IFERROR(VLOOKUP(C883,'[1]11. Свод Перечней'!C:H,3,0),"")</f>
        <v/>
      </c>
      <c r="F883" s="2" t="str">
        <f>IFERROR(VLOOKUP(C883,'[1]11. Свод Перечней'!C:H,4,0),"")</f>
        <v/>
      </c>
      <c r="G883" s="3" t="str">
        <f>IFERROR(VLOOKUP(C883,'[1]11. Свод Перечней'!C:H,5,0),"")</f>
        <v/>
      </c>
      <c r="H883" s="2" t="str">
        <f>IF(LEN(IFERROR(VLOOKUP(C883,'[1]11. Свод Перечней'!C:H,6,0),""))&gt;1,IFERROR(VLOOKUP(C883,'[1]11. Свод Перечней'!C:H,6,0),""),"")</f>
        <v/>
      </c>
    </row>
    <row r="884" spans="1:8" ht="99.95" customHeight="1" x14ac:dyDescent="0.25">
      <c r="A884" s="2" t="str">
        <f>IF(LEN(C884)&gt;0,MAX($A$4:A883)+1,"")</f>
        <v/>
      </c>
      <c r="B884" s="4" t="str">
        <f>IFERROR(INDEX('[1]11. Свод Перечней'!B:C,MATCH(C884,'[1]11. Свод Перечней'!C:C,0),1),"")</f>
        <v/>
      </c>
      <c r="C884" s="2" t="str">
        <v/>
      </c>
      <c r="D884" s="2" t="str">
        <f>IFERROR(VLOOKUP(C884,'[1]11. Свод Перечней'!C:H,2,0),"")</f>
        <v/>
      </c>
      <c r="E884" s="2" t="str">
        <f>IFERROR(VLOOKUP(C884,'[1]11. Свод Перечней'!C:H,3,0),"")</f>
        <v/>
      </c>
      <c r="F884" s="2" t="str">
        <f>IFERROR(VLOOKUP(C884,'[1]11. Свод Перечней'!C:H,4,0),"")</f>
        <v/>
      </c>
      <c r="G884" s="3" t="str">
        <f>IFERROR(VLOOKUP(C884,'[1]11. Свод Перечней'!C:H,5,0),"")</f>
        <v/>
      </c>
      <c r="H884" s="2" t="str">
        <f>IF(LEN(IFERROR(VLOOKUP(C884,'[1]11. Свод Перечней'!C:H,6,0),""))&gt;1,IFERROR(VLOOKUP(C884,'[1]11. Свод Перечней'!C:H,6,0),""),"")</f>
        <v/>
      </c>
    </row>
    <row r="885" spans="1:8" ht="99.95" customHeight="1" x14ac:dyDescent="0.25">
      <c r="A885" s="2" t="str">
        <f>IF(LEN(C885)&gt;0,MAX($A$4:A884)+1,"")</f>
        <v/>
      </c>
      <c r="B885" s="4" t="str">
        <f>IFERROR(INDEX('[1]11. Свод Перечней'!B:C,MATCH(C885,'[1]11. Свод Перечней'!C:C,0),1),"")</f>
        <v/>
      </c>
      <c r="C885" s="2" t="str">
        <v/>
      </c>
      <c r="D885" s="2" t="str">
        <f>IFERROR(VLOOKUP(C885,'[1]11. Свод Перечней'!C:H,2,0),"")</f>
        <v/>
      </c>
      <c r="E885" s="2" t="str">
        <f>IFERROR(VLOOKUP(C885,'[1]11. Свод Перечней'!C:H,3,0),"")</f>
        <v/>
      </c>
      <c r="F885" s="2" t="str">
        <f>IFERROR(VLOOKUP(C885,'[1]11. Свод Перечней'!C:H,4,0),"")</f>
        <v/>
      </c>
      <c r="G885" s="3" t="str">
        <f>IFERROR(VLOOKUP(C885,'[1]11. Свод Перечней'!C:H,5,0),"")</f>
        <v/>
      </c>
      <c r="H885" s="2" t="str">
        <f>IF(LEN(IFERROR(VLOOKUP(C885,'[1]11. Свод Перечней'!C:H,6,0),""))&gt;1,IFERROR(VLOOKUP(C885,'[1]11. Свод Перечней'!C:H,6,0),""),"")</f>
        <v/>
      </c>
    </row>
    <row r="886" spans="1:8" ht="99.95" customHeight="1" x14ac:dyDescent="0.25">
      <c r="A886" s="2" t="str">
        <f>IF(LEN(C886)&gt;0,MAX($A$4:A885)+1,"")</f>
        <v/>
      </c>
      <c r="B886" s="4" t="str">
        <f>IFERROR(INDEX('[1]11. Свод Перечней'!B:C,MATCH(C886,'[1]11. Свод Перечней'!C:C,0),1),"")</f>
        <v/>
      </c>
      <c r="C886" s="2" t="str">
        <v/>
      </c>
      <c r="D886" s="2" t="str">
        <f>IFERROR(VLOOKUP(C886,'[1]11. Свод Перечней'!C:H,2,0),"")</f>
        <v/>
      </c>
      <c r="E886" s="2" t="str">
        <f>IFERROR(VLOOKUP(C886,'[1]11. Свод Перечней'!C:H,3,0),"")</f>
        <v/>
      </c>
      <c r="F886" s="2" t="str">
        <f>IFERROR(VLOOKUP(C886,'[1]11. Свод Перечней'!C:H,4,0),"")</f>
        <v/>
      </c>
      <c r="G886" s="3" t="str">
        <f>IFERROR(VLOOKUP(C886,'[1]11. Свод Перечней'!C:H,5,0),"")</f>
        <v/>
      </c>
      <c r="H886" s="2" t="str">
        <f>IF(LEN(IFERROR(VLOOKUP(C886,'[1]11. Свод Перечней'!C:H,6,0),""))&gt;1,IFERROR(VLOOKUP(C886,'[1]11. Свод Перечней'!C:H,6,0),""),"")</f>
        <v/>
      </c>
    </row>
    <row r="887" spans="1:8" ht="99.95" customHeight="1" x14ac:dyDescent="0.25">
      <c r="A887" s="2" t="str">
        <f>IF(LEN(C887)&gt;0,MAX($A$4:A886)+1,"")</f>
        <v/>
      </c>
      <c r="B887" s="4" t="str">
        <f>IFERROR(INDEX('[1]11. Свод Перечней'!B:C,MATCH(C887,'[1]11. Свод Перечней'!C:C,0),1),"")</f>
        <v/>
      </c>
      <c r="C887" s="2" t="str">
        <v/>
      </c>
      <c r="D887" s="2" t="str">
        <f>IFERROR(VLOOKUP(C887,'[1]11. Свод Перечней'!C:H,2,0),"")</f>
        <v/>
      </c>
      <c r="E887" s="2" t="str">
        <f>IFERROR(VLOOKUP(C887,'[1]11. Свод Перечней'!C:H,3,0),"")</f>
        <v/>
      </c>
      <c r="F887" s="2" t="str">
        <f>IFERROR(VLOOKUP(C887,'[1]11. Свод Перечней'!C:H,4,0),"")</f>
        <v/>
      </c>
      <c r="G887" s="3" t="str">
        <f>IFERROR(VLOOKUP(C887,'[1]11. Свод Перечней'!C:H,5,0),"")</f>
        <v/>
      </c>
      <c r="H887" s="2" t="str">
        <f>IF(LEN(IFERROR(VLOOKUP(C887,'[1]11. Свод Перечней'!C:H,6,0),""))&gt;1,IFERROR(VLOOKUP(C887,'[1]11. Свод Перечней'!C:H,6,0),""),"")</f>
        <v/>
      </c>
    </row>
    <row r="888" spans="1:8" ht="99.95" customHeight="1" x14ac:dyDescent="0.25">
      <c r="A888" s="2" t="str">
        <f>IF(LEN(C888)&gt;0,MAX($A$4:A887)+1,"")</f>
        <v/>
      </c>
      <c r="B888" s="4" t="str">
        <f>IFERROR(INDEX('[1]11. Свод Перечней'!B:C,MATCH(C888,'[1]11. Свод Перечней'!C:C,0),1),"")</f>
        <v/>
      </c>
      <c r="C888" s="2" t="str">
        <v/>
      </c>
      <c r="D888" s="2" t="str">
        <f>IFERROR(VLOOKUP(C888,'[1]11. Свод Перечней'!C:H,2,0),"")</f>
        <v/>
      </c>
      <c r="E888" s="2" t="str">
        <f>IFERROR(VLOOKUP(C888,'[1]11. Свод Перечней'!C:H,3,0),"")</f>
        <v/>
      </c>
      <c r="F888" s="2" t="str">
        <f>IFERROR(VLOOKUP(C888,'[1]11. Свод Перечней'!C:H,4,0),"")</f>
        <v/>
      </c>
      <c r="G888" s="3" t="str">
        <f>IFERROR(VLOOKUP(C888,'[1]11. Свод Перечней'!C:H,5,0),"")</f>
        <v/>
      </c>
      <c r="H888" s="2" t="str">
        <f>IF(LEN(IFERROR(VLOOKUP(C888,'[1]11. Свод Перечней'!C:H,6,0),""))&gt;1,IFERROR(VLOOKUP(C888,'[1]11. Свод Перечней'!C:H,6,0),""),"")</f>
        <v/>
      </c>
    </row>
    <row r="889" spans="1:8" ht="99.95" customHeight="1" x14ac:dyDescent="0.25">
      <c r="A889" s="2" t="str">
        <f>IF(LEN(C889)&gt;0,MAX($A$4:A888)+1,"")</f>
        <v/>
      </c>
      <c r="B889" s="4" t="str">
        <f>IFERROR(INDEX('[1]11. Свод Перечней'!B:C,MATCH(C889,'[1]11. Свод Перечней'!C:C,0),1),"")</f>
        <v/>
      </c>
      <c r="C889" s="2" t="str">
        <v/>
      </c>
      <c r="D889" s="2" t="str">
        <f>IFERROR(VLOOKUP(C889,'[1]11. Свод Перечней'!C:H,2,0),"")</f>
        <v/>
      </c>
      <c r="E889" s="2" t="str">
        <f>IFERROR(VLOOKUP(C889,'[1]11. Свод Перечней'!C:H,3,0),"")</f>
        <v/>
      </c>
      <c r="F889" s="2" t="str">
        <f>IFERROR(VLOOKUP(C889,'[1]11. Свод Перечней'!C:H,4,0),"")</f>
        <v/>
      </c>
      <c r="G889" s="3" t="str">
        <f>IFERROR(VLOOKUP(C889,'[1]11. Свод Перечней'!C:H,5,0),"")</f>
        <v/>
      </c>
      <c r="H889" s="2" t="str">
        <f>IF(LEN(IFERROR(VLOOKUP(C889,'[1]11. Свод Перечней'!C:H,6,0),""))&gt;1,IFERROR(VLOOKUP(C889,'[1]11. Свод Перечней'!C:H,6,0),""),"")</f>
        <v/>
      </c>
    </row>
    <row r="890" spans="1:8" ht="99.95" customHeight="1" x14ac:dyDescent="0.25">
      <c r="A890" s="2" t="str">
        <f>IF(LEN(C890)&gt;0,MAX($A$4:A889)+1,"")</f>
        <v/>
      </c>
      <c r="B890" s="4" t="str">
        <f>IFERROR(INDEX('[1]11. Свод Перечней'!B:C,MATCH(C890,'[1]11. Свод Перечней'!C:C,0),1),"")</f>
        <v/>
      </c>
      <c r="C890" s="2" t="str">
        <v/>
      </c>
      <c r="D890" s="2" t="str">
        <f>IFERROR(VLOOKUP(C890,'[1]11. Свод Перечней'!C:H,2,0),"")</f>
        <v/>
      </c>
      <c r="E890" s="2" t="str">
        <f>IFERROR(VLOOKUP(C890,'[1]11. Свод Перечней'!C:H,3,0),"")</f>
        <v/>
      </c>
      <c r="F890" s="2" t="str">
        <f>IFERROR(VLOOKUP(C890,'[1]11. Свод Перечней'!C:H,4,0),"")</f>
        <v/>
      </c>
      <c r="G890" s="3" t="str">
        <f>IFERROR(VLOOKUP(C890,'[1]11. Свод Перечней'!C:H,5,0),"")</f>
        <v/>
      </c>
      <c r="H890" s="2" t="str">
        <f>IF(LEN(IFERROR(VLOOKUP(C890,'[1]11. Свод Перечней'!C:H,6,0),""))&gt;1,IFERROR(VLOOKUP(C890,'[1]11. Свод Перечней'!C:H,6,0),""),"")</f>
        <v/>
      </c>
    </row>
    <row r="891" spans="1:8" ht="99.95" customHeight="1" x14ac:dyDescent="0.25">
      <c r="A891" s="2" t="str">
        <f>IF(LEN(C891)&gt;0,MAX($A$4:A890)+1,"")</f>
        <v/>
      </c>
      <c r="B891" s="4" t="str">
        <f>IFERROR(INDEX('[1]11. Свод Перечней'!B:C,MATCH(C891,'[1]11. Свод Перечней'!C:C,0),1),"")</f>
        <v/>
      </c>
      <c r="C891" s="2" t="str">
        <v/>
      </c>
      <c r="D891" s="2" t="str">
        <f>IFERROR(VLOOKUP(C891,'[1]11. Свод Перечней'!C:H,2,0),"")</f>
        <v/>
      </c>
      <c r="E891" s="2" t="str">
        <f>IFERROR(VLOOKUP(C891,'[1]11. Свод Перечней'!C:H,3,0),"")</f>
        <v/>
      </c>
      <c r="F891" s="2" t="str">
        <f>IFERROR(VLOOKUP(C891,'[1]11. Свод Перечней'!C:H,4,0),"")</f>
        <v/>
      </c>
      <c r="G891" s="3" t="str">
        <f>IFERROR(VLOOKUP(C891,'[1]11. Свод Перечней'!C:H,5,0),"")</f>
        <v/>
      </c>
      <c r="H891" s="2" t="str">
        <f>IF(LEN(IFERROR(VLOOKUP(C891,'[1]11. Свод Перечней'!C:H,6,0),""))&gt;1,IFERROR(VLOOKUP(C891,'[1]11. Свод Перечней'!C:H,6,0),""),"")</f>
        <v/>
      </c>
    </row>
    <row r="892" spans="1:8" ht="99.95" customHeight="1" x14ac:dyDescent="0.25">
      <c r="A892" s="2" t="str">
        <f>IF(LEN(C892)&gt;0,MAX($A$4:A891)+1,"")</f>
        <v/>
      </c>
      <c r="B892" s="4" t="str">
        <f>IFERROR(INDEX('[1]11. Свод Перечней'!B:C,MATCH(C892,'[1]11. Свод Перечней'!C:C,0),1),"")</f>
        <v/>
      </c>
      <c r="C892" s="2" t="str">
        <v/>
      </c>
      <c r="D892" s="2" t="str">
        <f>IFERROR(VLOOKUP(C892,'[1]11. Свод Перечней'!C:H,2,0),"")</f>
        <v/>
      </c>
      <c r="E892" s="2" t="str">
        <f>IFERROR(VLOOKUP(C892,'[1]11. Свод Перечней'!C:H,3,0),"")</f>
        <v/>
      </c>
      <c r="F892" s="2" t="str">
        <f>IFERROR(VLOOKUP(C892,'[1]11. Свод Перечней'!C:H,4,0),"")</f>
        <v/>
      </c>
      <c r="G892" s="3" t="str">
        <f>IFERROR(VLOOKUP(C892,'[1]11. Свод Перечней'!C:H,5,0),"")</f>
        <v/>
      </c>
      <c r="H892" s="2" t="str">
        <f>IF(LEN(IFERROR(VLOOKUP(C892,'[1]11. Свод Перечней'!C:H,6,0),""))&gt;1,IFERROR(VLOOKUP(C892,'[1]11. Свод Перечней'!C:H,6,0),""),"")</f>
        <v/>
      </c>
    </row>
    <row r="893" spans="1:8" ht="99.95" customHeight="1" x14ac:dyDescent="0.25">
      <c r="A893" s="2" t="str">
        <f>IF(LEN(C893)&gt;0,MAX($A$4:A892)+1,"")</f>
        <v/>
      </c>
      <c r="B893" s="4" t="str">
        <f>IFERROR(INDEX('[1]11. Свод Перечней'!B:C,MATCH(C893,'[1]11. Свод Перечней'!C:C,0),1),"")</f>
        <v/>
      </c>
      <c r="C893" s="2" t="str">
        <v/>
      </c>
      <c r="D893" s="2" t="str">
        <f>IFERROR(VLOOKUP(C893,'[1]11. Свод Перечней'!C:H,2,0),"")</f>
        <v/>
      </c>
      <c r="E893" s="2" t="str">
        <f>IFERROR(VLOOKUP(C893,'[1]11. Свод Перечней'!C:H,3,0),"")</f>
        <v/>
      </c>
      <c r="F893" s="2" t="str">
        <f>IFERROR(VLOOKUP(C893,'[1]11. Свод Перечней'!C:H,4,0),"")</f>
        <v/>
      </c>
      <c r="G893" s="3" t="str">
        <f>IFERROR(VLOOKUP(C893,'[1]11. Свод Перечней'!C:H,5,0),"")</f>
        <v/>
      </c>
      <c r="H893" s="2" t="str">
        <f>IF(LEN(IFERROR(VLOOKUP(C893,'[1]11. Свод Перечней'!C:H,6,0),""))&gt;1,IFERROR(VLOOKUP(C893,'[1]11. Свод Перечней'!C:H,6,0),""),"")</f>
        <v/>
      </c>
    </row>
    <row r="894" spans="1:8" ht="99.95" customHeight="1" x14ac:dyDescent="0.25">
      <c r="A894" s="2" t="str">
        <f>IF(LEN(C894)&gt;0,MAX($A$4:A893)+1,"")</f>
        <v/>
      </c>
      <c r="B894" s="4" t="str">
        <f>IFERROR(INDEX('[1]11. Свод Перечней'!B:C,MATCH(C894,'[1]11. Свод Перечней'!C:C,0),1),"")</f>
        <v/>
      </c>
      <c r="C894" s="2" t="str">
        <v/>
      </c>
      <c r="D894" s="2" t="str">
        <f>IFERROR(VLOOKUP(C894,'[1]11. Свод Перечней'!C:H,2,0),"")</f>
        <v/>
      </c>
      <c r="E894" s="2" t="str">
        <f>IFERROR(VLOOKUP(C894,'[1]11. Свод Перечней'!C:H,3,0),"")</f>
        <v/>
      </c>
      <c r="F894" s="2" t="str">
        <f>IFERROR(VLOOKUP(C894,'[1]11. Свод Перечней'!C:H,4,0),"")</f>
        <v/>
      </c>
      <c r="G894" s="3" t="str">
        <f>IFERROR(VLOOKUP(C894,'[1]11. Свод Перечней'!C:H,5,0),"")</f>
        <v/>
      </c>
      <c r="H894" s="2" t="str">
        <f>IF(LEN(IFERROR(VLOOKUP(C894,'[1]11. Свод Перечней'!C:H,6,0),""))&gt;1,IFERROR(VLOOKUP(C894,'[1]11. Свод Перечней'!C:H,6,0),""),"")</f>
        <v/>
      </c>
    </row>
    <row r="895" spans="1:8" ht="99.95" customHeight="1" x14ac:dyDescent="0.25">
      <c r="A895" s="2" t="str">
        <f>IF(LEN(C895)&gt;0,MAX($A$4:A894)+1,"")</f>
        <v/>
      </c>
      <c r="B895" s="4" t="str">
        <f>IFERROR(INDEX('[1]11. Свод Перечней'!B:C,MATCH(C895,'[1]11. Свод Перечней'!C:C,0),1),"")</f>
        <v/>
      </c>
      <c r="C895" s="2" t="str">
        <v/>
      </c>
      <c r="D895" s="2" t="str">
        <f>IFERROR(VLOOKUP(C895,'[1]11. Свод Перечней'!C:H,2,0),"")</f>
        <v/>
      </c>
      <c r="E895" s="2" t="str">
        <f>IFERROR(VLOOKUP(C895,'[1]11. Свод Перечней'!C:H,3,0),"")</f>
        <v/>
      </c>
      <c r="F895" s="2" t="str">
        <f>IFERROR(VLOOKUP(C895,'[1]11. Свод Перечней'!C:H,4,0),"")</f>
        <v/>
      </c>
      <c r="G895" s="3" t="str">
        <f>IFERROR(VLOOKUP(C895,'[1]11. Свод Перечней'!C:H,5,0),"")</f>
        <v/>
      </c>
      <c r="H895" s="2" t="str">
        <f>IF(LEN(IFERROR(VLOOKUP(C895,'[1]11. Свод Перечней'!C:H,6,0),""))&gt;1,IFERROR(VLOOKUP(C895,'[1]11. Свод Перечней'!C:H,6,0),""),"")</f>
        <v/>
      </c>
    </row>
    <row r="896" spans="1:8" ht="99.95" customHeight="1" x14ac:dyDescent="0.25">
      <c r="A896" s="2" t="str">
        <f>IF(LEN(C896)&gt;0,MAX($A$4:A895)+1,"")</f>
        <v/>
      </c>
      <c r="B896" s="4" t="str">
        <f>IFERROR(INDEX('[1]11. Свод Перечней'!B:C,MATCH(C896,'[1]11. Свод Перечней'!C:C,0),1),"")</f>
        <v/>
      </c>
      <c r="C896" s="2" t="str">
        <v/>
      </c>
      <c r="D896" s="2" t="str">
        <f>IFERROR(VLOOKUP(C896,'[1]11. Свод Перечней'!C:H,2,0),"")</f>
        <v/>
      </c>
      <c r="E896" s="2" t="str">
        <f>IFERROR(VLOOKUP(C896,'[1]11. Свод Перечней'!C:H,3,0),"")</f>
        <v/>
      </c>
      <c r="F896" s="2" t="str">
        <f>IFERROR(VLOOKUP(C896,'[1]11. Свод Перечней'!C:H,4,0),"")</f>
        <v/>
      </c>
      <c r="G896" s="3" t="str">
        <f>IFERROR(VLOOKUP(C896,'[1]11. Свод Перечней'!C:H,5,0),"")</f>
        <v/>
      </c>
      <c r="H896" s="2" t="str">
        <f>IF(LEN(IFERROR(VLOOKUP(C896,'[1]11. Свод Перечней'!C:H,6,0),""))&gt;1,IFERROR(VLOOKUP(C896,'[1]11. Свод Перечней'!C:H,6,0),""),"")</f>
        <v/>
      </c>
    </row>
    <row r="897" spans="1:8" ht="99.95" customHeight="1" x14ac:dyDescent="0.25">
      <c r="A897" s="2" t="str">
        <f>IF(LEN(C897)&gt;0,MAX($A$4:A896)+1,"")</f>
        <v/>
      </c>
      <c r="B897" s="4" t="str">
        <f>IFERROR(INDEX('[1]11. Свод Перечней'!B:C,MATCH(C897,'[1]11. Свод Перечней'!C:C,0),1),"")</f>
        <v/>
      </c>
      <c r="C897" s="2" t="str">
        <v/>
      </c>
      <c r="D897" s="2" t="str">
        <f>IFERROR(VLOOKUP(C897,'[1]11. Свод Перечней'!C:H,2,0),"")</f>
        <v/>
      </c>
      <c r="E897" s="2" t="str">
        <f>IFERROR(VLOOKUP(C897,'[1]11. Свод Перечней'!C:H,3,0),"")</f>
        <v/>
      </c>
      <c r="F897" s="2" t="str">
        <f>IFERROR(VLOOKUP(C897,'[1]11. Свод Перечней'!C:H,4,0),"")</f>
        <v/>
      </c>
      <c r="G897" s="3" t="str">
        <f>IFERROR(VLOOKUP(C897,'[1]11. Свод Перечней'!C:H,5,0),"")</f>
        <v/>
      </c>
      <c r="H897" s="2" t="str">
        <f>IF(LEN(IFERROR(VLOOKUP(C897,'[1]11. Свод Перечней'!C:H,6,0),""))&gt;1,IFERROR(VLOOKUP(C897,'[1]11. Свод Перечней'!C:H,6,0),""),"")</f>
        <v/>
      </c>
    </row>
    <row r="898" spans="1:8" ht="99.95" customHeight="1" x14ac:dyDescent="0.25">
      <c r="A898" s="2" t="str">
        <f>IF(LEN(C898)&gt;0,MAX($A$4:A897)+1,"")</f>
        <v/>
      </c>
      <c r="B898" s="4" t="str">
        <f>IFERROR(INDEX('[1]11. Свод Перечней'!B:C,MATCH(C898,'[1]11. Свод Перечней'!C:C,0),1),"")</f>
        <v/>
      </c>
      <c r="C898" s="2" t="str">
        <v/>
      </c>
      <c r="D898" s="2" t="str">
        <f>IFERROR(VLOOKUP(C898,'[1]11. Свод Перечней'!C:H,2,0),"")</f>
        <v/>
      </c>
      <c r="E898" s="2" t="str">
        <f>IFERROR(VLOOKUP(C898,'[1]11. Свод Перечней'!C:H,3,0),"")</f>
        <v/>
      </c>
      <c r="F898" s="2" t="str">
        <f>IFERROR(VLOOKUP(C898,'[1]11. Свод Перечней'!C:H,4,0),"")</f>
        <v/>
      </c>
      <c r="G898" s="3" t="str">
        <f>IFERROR(VLOOKUP(C898,'[1]11. Свод Перечней'!C:H,5,0),"")</f>
        <v/>
      </c>
      <c r="H898" s="2" t="str">
        <f>IF(LEN(IFERROR(VLOOKUP(C898,'[1]11. Свод Перечней'!C:H,6,0),""))&gt;1,IFERROR(VLOOKUP(C898,'[1]11. Свод Перечней'!C:H,6,0),""),"")</f>
        <v/>
      </c>
    </row>
    <row r="899" spans="1:8" ht="99.95" customHeight="1" x14ac:dyDescent="0.25">
      <c r="A899" s="2" t="str">
        <f>IF(LEN(C899)&gt;0,MAX($A$4:A898)+1,"")</f>
        <v/>
      </c>
      <c r="B899" s="4" t="str">
        <f>IFERROR(INDEX('[1]11. Свод Перечней'!B:C,MATCH(C899,'[1]11. Свод Перечней'!C:C,0),1),"")</f>
        <v/>
      </c>
      <c r="C899" s="2" t="str">
        <v/>
      </c>
      <c r="D899" s="2" t="str">
        <f>IFERROR(VLOOKUP(C899,'[1]11. Свод Перечней'!C:H,2,0),"")</f>
        <v/>
      </c>
      <c r="E899" s="2" t="str">
        <f>IFERROR(VLOOKUP(C899,'[1]11. Свод Перечней'!C:H,3,0),"")</f>
        <v/>
      </c>
      <c r="F899" s="2" t="str">
        <f>IFERROR(VLOOKUP(C899,'[1]11. Свод Перечней'!C:H,4,0),"")</f>
        <v/>
      </c>
      <c r="G899" s="3" t="str">
        <f>IFERROR(VLOOKUP(C899,'[1]11. Свод Перечней'!C:H,5,0),"")</f>
        <v/>
      </c>
      <c r="H899" s="2" t="str">
        <f>IF(LEN(IFERROR(VLOOKUP(C899,'[1]11. Свод Перечней'!C:H,6,0),""))&gt;1,IFERROR(VLOOKUP(C899,'[1]11. Свод Перечней'!C:H,6,0),""),"")</f>
        <v/>
      </c>
    </row>
    <row r="900" spans="1:8" ht="99.95" customHeight="1" x14ac:dyDescent="0.25">
      <c r="A900" s="2" t="str">
        <f>IF(LEN(C900)&gt;0,MAX($A$4:A899)+1,"")</f>
        <v/>
      </c>
      <c r="B900" s="4" t="str">
        <f>IFERROR(INDEX('[1]11. Свод Перечней'!B:C,MATCH(C900,'[1]11. Свод Перечней'!C:C,0),1),"")</f>
        <v/>
      </c>
      <c r="C900" s="2" t="str">
        <v/>
      </c>
      <c r="D900" s="2" t="str">
        <f>IFERROR(VLOOKUP(C900,'[1]11. Свод Перечней'!C:H,2,0),"")</f>
        <v/>
      </c>
      <c r="E900" s="2" t="str">
        <f>IFERROR(VLOOKUP(C900,'[1]11. Свод Перечней'!C:H,3,0),"")</f>
        <v/>
      </c>
      <c r="F900" s="2" t="str">
        <f>IFERROR(VLOOKUP(C900,'[1]11. Свод Перечней'!C:H,4,0),"")</f>
        <v/>
      </c>
      <c r="G900" s="3" t="str">
        <f>IFERROR(VLOOKUP(C900,'[1]11. Свод Перечней'!C:H,5,0),"")</f>
        <v/>
      </c>
      <c r="H900" s="2" t="str">
        <f>IF(LEN(IFERROR(VLOOKUP(C900,'[1]11. Свод Перечней'!C:H,6,0),""))&gt;1,IFERROR(VLOOKUP(C900,'[1]11. Свод Перечней'!C:H,6,0),""),"")</f>
        <v/>
      </c>
    </row>
    <row r="901" spans="1:8" ht="99.95" customHeight="1" x14ac:dyDescent="0.25">
      <c r="A901" s="2" t="str">
        <f>IF(LEN(C901)&gt;0,MAX($A$4:A900)+1,"")</f>
        <v/>
      </c>
      <c r="B901" s="4" t="str">
        <f>IFERROR(INDEX('[1]11. Свод Перечней'!B:C,MATCH(C901,'[1]11. Свод Перечней'!C:C,0),1),"")</f>
        <v/>
      </c>
      <c r="C901" s="2" t="str">
        <v/>
      </c>
      <c r="D901" s="2" t="str">
        <f>IFERROR(VLOOKUP(C901,'[1]11. Свод Перечней'!C:H,2,0),"")</f>
        <v/>
      </c>
      <c r="E901" s="2" t="str">
        <f>IFERROR(VLOOKUP(C901,'[1]11. Свод Перечней'!C:H,3,0),"")</f>
        <v/>
      </c>
      <c r="F901" s="2" t="str">
        <f>IFERROR(VLOOKUP(C901,'[1]11. Свод Перечней'!C:H,4,0),"")</f>
        <v/>
      </c>
      <c r="G901" s="3" t="str">
        <f>IFERROR(VLOOKUP(C901,'[1]11. Свод Перечней'!C:H,5,0),"")</f>
        <v/>
      </c>
      <c r="H901" s="2" t="str">
        <f>IF(LEN(IFERROR(VLOOKUP(C901,'[1]11. Свод Перечней'!C:H,6,0),""))&gt;1,IFERROR(VLOOKUP(C901,'[1]11. Свод Перечней'!C:H,6,0),""),"")</f>
        <v/>
      </c>
    </row>
    <row r="902" spans="1:8" ht="99.95" customHeight="1" x14ac:dyDescent="0.25">
      <c r="A902" s="2" t="str">
        <f>IF(LEN(C902)&gt;0,MAX($A$4:A901)+1,"")</f>
        <v/>
      </c>
      <c r="B902" s="4" t="str">
        <f>IFERROR(INDEX('[1]11. Свод Перечней'!B:C,MATCH(C902,'[1]11. Свод Перечней'!C:C,0),1),"")</f>
        <v/>
      </c>
      <c r="C902" s="2" t="str">
        <v/>
      </c>
      <c r="D902" s="2" t="str">
        <f>IFERROR(VLOOKUP(C902,'[1]11. Свод Перечней'!C:H,2,0),"")</f>
        <v/>
      </c>
      <c r="E902" s="2" t="str">
        <f>IFERROR(VLOOKUP(C902,'[1]11. Свод Перечней'!C:H,3,0),"")</f>
        <v/>
      </c>
      <c r="F902" s="2" t="str">
        <f>IFERROR(VLOOKUP(C902,'[1]11. Свод Перечней'!C:H,4,0),"")</f>
        <v/>
      </c>
      <c r="G902" s="3" t="str">
        <f>IFERROR(VLOOKUP(C902,'[1]11. Свод Перечней'!C:H,5,0),"")</f>
        <v/>
      </c>
      <c r="H902" s="2" t="str">
        <f>IF(LEN(IFERROR(VLOOKUP(C902,'[1]11. Свод Перечней'!C:H,6,0),""))&gt;1,IFERROR(VLOOKUP(C902,'[1]11. Свод Перечней'!C:H,6,0),""),"")</f>
        <v/>
      </c>
    </row>
    <row r="903" spans="1:8" ht="99.95" customHeight="1" x14ac:dyDescent="0.25">
      <c r="A903" s="2" t="str">
        <f>IF(LEN(C903)&gt;0,MAX($A$4:A902)+1,"")</f>
        <v/>
      </c>
      <c r="B903" s="4" t="str">
        <f>IFERROR(INDEX('[1]11. Свод Перечней'!B:C,MATCH(C903,'[1]11. Свод Перечней'!C:C,0),1),"")</f>
        <v/>
      </c>
      <c r="C903" s="2" t="str">
        <v/>
      </c>
      <c r="D903" s="2" t="str">
        <f>IFERROR(VLOOKUP(C903,'[1]11. Свод Перечней'!C:H,2,0),"")</f>
        <v/>
      </c>
      <c r="E903" s="2" t="str">
        <f>IFERROR(VLOOKUP(C903,'[1]11. Свод Перечней'!C:H,3,0),"")</f>
        <v/>
      </c>
      <c r="F903" s="2" t="str">
        <f>IFERROR(VLOOKUP(C903,'[1]11. Свод Перечней'!C:H,4,0),"")</f>
        <v/>
      </c>
      <c r="G903" s="3" t="str">
        <f>IFERROR(VLOOKUP(C903,'[1]11. Свод Перечней'!C:H,5,0),"")</f>
        <v/>
      </c>
      <c r="H903" s="2" t="str">
        <f>IF(LEN(IFERROR(VLOOKUP(C903,'[1]11. Свод Перечней'!C:H,6,0),""))&gt;1,IFERROR(VLOOKUP(C903,'[1]11. Свод Перечней'!C:H,6,0),""),"")</f>
        <v/>
      </c>
    </row>
    <row r="904" spans="1:8" ht="99.95" customHeight="1" x14ac:dyDescent="0.25">
      <c r="A904" s="2" t="str">
        <f>IF(LEN(C904)&gt;0,MAX($A$4:A903)+1,"")</f>
        <v/>
      </c>
      <c r="B904" s="4" t="str">
        <f>IFERROR(INDEX('[1]11. Свод Перечней'!B:C,MATCH(C904,'[1]11. Свод Перечней'!C:C,0),1),"")</f>
        <v/>
      </c>
      <c r="C904" s="2" t="str">
        <v/>
      </c>
      <c r="D904" s="2" t="str">
        <f>IFERROR(VLOOKUP(C904,'[1]11. Свод Перечней'!C:H,2,0),"")</f>
        <v/>
      </c>
      <c r="E904" s="2" t="str">
        <f>IFERROR(VLOOKUP(C904,'[1]11. Свод Перечней'!C:H,3,0),"")</f>
        <v/>
      </c>
      <c r="F904" s="2" t="str">
        <f>IFERROR(VLOOKUP(C904,'[1]11. Свод Перечней'!C:H,4,0),"")</f>
        <v/>
      </c>
      <c r="G904" s="3" t="str">
        <f>IFERROR(VLOOKUP(C904,'[1]11. Свод Перечней'!C:H,5,0),"")</f>
        <v/>
      </c>
      <c r="H904" s="2" t="str">
        <f>IF(LEN(IFERROR(VLOOKUP(C904,'[1]11. Свод Перечней'!C:H,6,0),""))&gt;1,IFERROR(VLOOKUP(C904,'[1]11. Свод Перечней'!C:H,6,0),""),"")</f>
        <v/>
      </c>
    </row>
    <row r="905" spans="1:8" ht="99.95" customHeight="1" x14ac:dyDescent="0.25">
      <c r="A905" s="2" t="str">
        <f>IF(LEN(C905)&gt;0,MAX($A$4:A904)+1,"")</f>
        <v/>
      </c>
      <c r="B905" s="4" t="str">
        <f>IFERROR(INDEX('[1]11. Свод Перечней'!B:C,MATCH(C905,'[1]11. Свод Перечней'!C:C,0),1),"")</f>
        <v/>
      </c>
      <c r="C905" s="2" t="str">
        <v/>
      </c>
      <c r="D905" s="2" t="str">
        <f>IFERROR(VLOOKUP(C905,'[1]11. Свод Перечней'!C:H,2,0),"")</f>
        <v/>
      </c>
      <c r="E905" s="2" t="str">
        <f>IFERROR(VLOOKUP(C905,'[1]11. Свод Перечней'!C:H,3,0),"")</f>
        <v/>
      </c>
      <c r="F905" s="2" t="str">
        <f>IFERROR(VLOOKUP(C905,'[1]11. Свод Перечней'!C:H,4,0),"")</f>
        <v/>
      </c>
      <c r="G905" s="3" t="str">
        <f>IFERROR(VLOOKUP(C905,'[1]11. Свод Перечней'!C:H,5,0),"")</f>
        <v/>
      </c>
      <c r="H905" s="2" t="str">
        <f>IF(LEN(IFERROR(VLOOKUP(C905,'[1]11. Свод Перечней'!C:H,6,0),""))&gt;1,IFERROR(VLOOKUP(C905,'[1]11. Свод Перечней'!C:H,6,0),""),"")</f>
        <v/>
      </c>
    </row>
    <row r="906" spans="1:8" ht="99.95" customHeight="1" x14ac:dyDescent="0.25">
      <c r="A906" s="2" t="str">
        <f>IF(LEN(C906)&gt;0,MAX($A$4:A905)+1,"")</f>
        <v/>
      </c>
      <c r="B906" s="4" t="str">
        <f>IFERROR(INDEX('[1]11. Свод Перечней'!B:C,MATCH(C906,'[1]11. Свод Перечней'!C:C,0),1),"")</f>
        <v/>
      </c>
      <c r="C906" s="2" t="str">
        <v/>
      </c>
      <c r="D906" s="2" t="str">
        <f>IFERROR(VLOOKUP(C906,'[1]11. Свод Перечней'!C:H,2,0),"")</f>
        <v/>
      </c>
      <c r="E906" s="2" t="str">
        <f>IFERROR(VLOOKUP(C906,'[1]11. Свод Перечней'!C:H,3,0),"")</f>
        <v/>
      </c>
      <c r="F906" s="2" t="str">
        <f>IFERROR(VLOOKUP(C906,'[1]11. Свод Перечней'!C:H,4,0),"")</f>
        <v/>
      </c>
      <c r="G906" s="3" t="str">
        <f>IFERROR(VLOOKUP(C906,'[1]11. Свод Перечней'!C:H,5,0),"")</f>
        <v/>
      </c>
      <c r="H906" s="2" t="str">
        <f>IF(LEN(IFERROR(VLOOKUP(C906,'[1]11. Свод Перечней'!C:H,6,0),""))&gt;1,IFERROR(VLOOKUP(C906,'[1]11. Свод Перечней'!C:H,6,0),""),"")</f>
        <v/>
      </c>
    </row>
    <row r="907" spans="1:8" ht="99.95" customHeight="1" x14ac:dyDescent="0.25">
      <c r="A907" s="2" t="str">
        <f>IF(LEN(C907)&gt;0,MAX($A$4:A906)+1,"")</f>
        <v/>
      </c>
      <c r="B907" s="4" t="str">
        <f>IFERROR(INDEX('[1]11. Свод Перечней'!B:C,MATCH(C907,'[1]11. Свод Перечней'!C:C,0),1),"")</f>
        <v/>
      </c>
      <c r="C907" s="2" t="str">
        <v/>
      </c>
      <c r="D907" s="2" t="str">
        <f>IFERROR(VLOOKUP(C907,'[1]11. Свод Перечней'!C:H,2,0),"")</f>
        <v/>
      </c>
      <c r="E907" s="2" t="str">
        <f>IFERROR(VLOOKUP(C907,'[1]11. Свод Перечней'!C:H,3,0),"")</f>
        <v/>
      </c>
      <c r="F907" s="2" t="str">
        <f>IFERROR(VLOOKUP(C907,'[1]11. Свод Перечней'!C:H,4,0),"")</f>
        <v/>
      </c>
      <c r="G907" s="3" t="str">
        <f>IFERROR(VLOOKUP(C907,'[1]11. Свод Перечней'!C:H,5,0),"")</f>
        <v/>
      </c>
      <c r="H907" s="2" t="str">
        <f>IF(LEN(IFERROR(VLOOKUP(C907,'[1]11. Свод Перечней'!C:H,6,0),""))&gt;1,IFERROR(VLOOKUP(C907,'[1]11. Свод Перечней'!C:H,6,0),""),"")</f>
        <v/>
      </c>
    </row>
    <row r="908" spans="1:8" ht="99.95" customHeight="1" x14ac:dyDescent="0.25">
      <c r="A908" s="2" t="str">
        <f>IF(LEN(C908)&gt;0,MAX($A$4:A907)+1,"")</f>
        <v/>
      </c>
      <c r="B908" s="4" t="str">
        <f>IFERROR(INDEX('[1]11. Свод Перечней'!B:C,MATCH(C908,'[1]11. Свод Перечней'!C:C,0),1),"")</f>
        <v/>
      </c>
      <c r="C908" s="2" t="str">
        <v/>
      </c>
      <c r="D908" s="2" t="str">
        <f>IFERROR(VLOOKUP(C908,'[1]11. Свод Перечней'!C:H,2,0),"")</f>
        <v/>
      </c>
      <c r="E908" s="2" t="str">
        <f>IFERROR(VLOOKUP(C908,'[1]11. Свод Перечней'!C:H,3,0),"")</f>
        <v/>
      </c>
      <c r="F908" s="2" t="str">
        <f>IFERROR(VLOOKUP(C908,'[1]11. Свод Перечней'!C:H,4,0),"")</f>
        <v/>
      </c>
      <c r="G908" s="3" t="str">
        <f>IFERROR(VLOOKUP(C908,'[1]11. Свод Перечней'!C:H,5,0),"")</f>
        <v/>
      </c>
      <c r="H908" s="2" t="str">
        <f>IF(LEN(IFERROR(VLOOKUP(C908,'[1]11. Свод Перечней'!C:H,6,0),""))&gt;1,IFERROR(VLOOKUP(C908,'[1]11. Свод Перечней'!C:H,6,0),""),"")</f>
        <v/>
      </c>
    </row>
    <row r="909" spans="1:8" ht="99.95" customHeight="1" x14ac:dyDescent="0.25">
      <c r="A909" s="2" t="str">
        <f>IF(LEN(C909)&gt;0,MAX($A$4:A908)+1,"")</f>
        <v/>
      </c>
      <c r="B909" s="4" t="str">
        <f>IFERROR(INDEX('[1]11. Свод Перечней'!B:C,MATCH(C909,'[1]11. Свод Перечней'!C:C,0),1),"")</f>
        <v/>
      </c>
      <c r="C909" s="2" t="str">
        <v/>
      </c>
      <c r="D909" s="2" t="str">
        <f>IFERROR(VLOOKUP(C909,'[1]11. Свод Перечней'!C:H,2,0),"")</f>
        <v/>
      </c>
      <c r="E909" s="2" t="str">
        <f>IFERROR(VLOOKUP(C909,'[1]11. Свод Перечней'!C:H,3,0),"")</f>
        <v/>
      </c>
      <c r="F909" s="2" t="str">
        <f>IFERROR(VLOOKUP(C909,'[1]11. Свод Перечней'!C:H,4,0),"")</f>
        <v/>
      </c>
      <c r="G909" s="3" t="str">
        <f>IFERROR(VLOOKUP(C909,'[1]11. Свод Перечней'!C:H,5,0),"")</f>
        <v/>
      </c>
      <c r="H909" s="2" t="str">
        <f>IF(LEN(IFERROR(VLOOKUP(C909,'[1]11. Свод Перечней'!C:H,6,0),""))&gt;1,IFERROR(VLOOKUP(C909,'[1]11. Свод Перечней'!C:H,6,0),""),"")</f>
        <v/>
      </c>
    </row>
    <row r="910" spans="1:8" ht="99.95" customHeight="1" x14ac:dyDescent="0.25">
      <c r="A910" s="2" t="str">
        <f>IF(LEN(C910)&gt;0,MAX($A$4:A909)+1,"")</f>
        <v/>
      </c>
      <c r="B910" s="4" t="str">
        <f>IFERROR(INDEX('[1]11. Свод Перечней'!B:C,MATCH(C910,'[1]11. Свод Перечней'!C:C,0),1),"")</f>
        <v/>
      </c>
      <c r="C910" s="2" t="str">
        <v/>
      </c>
      <c r="D910" s="2" t="str">
        <f>IFERROR(VLOOKUP(C910,'[1]11. Свод Перечней'!C:H,2,0),"")</f>
        <v/>
      </c>
      <c r="E910" s="2" t="str">
        <f>IFERROR(VLOOKUP(C910,'[1]11. Свод Перечней'!C:H,3,0),"")</f>
        <v/>
      </c>
      <c r="F910" s="2" t="str">
        <f>IFERROR(VLOOKUP(C910,'[1]11. Свод Перечней'!C:H,4,0),"")</f>
        <v/>
      </c>
      <c r="G910" s="3" t="str">
        <f>IFERROR(VLOOKUP(C910,'[1]11. Свод Перечней'!C:H,5,0),"")</f>
        <v/>
      </c>
      <c r="H910" s="2" t="str">
        <f>IF(LEN(IFERROR(VLOOKUP(C910,'[1]11. Свод Перечней'!C:H,6,0),""))&gt;1,IFERROR(VLOOKUP(C910,'[1]11. Свод Перечней'!C:H,6,0),""),"")</f>
        <v/>
      </c>
    </row>
    <row r="911" spans="1:8" ht="99.95" customHeight="1" x14ac:dyDescent="0.25">
      <c r="A911" s="2" t="str">
        <f>IF(LEN(C911)&gt;0,MAX($A$4:A910)+1,"")</f>
        <v/>
      </c>
      <c r="B911" s="4" t="str">
        <f>IFERROR(INDEX('[1]11. Свод Перечней'!B:C,MATCH(C911,'[1]11. Свод Перечней'!C:C,0),1),"")</f>
        <v/>
      </c>
      <c r="C911" s="2" t="str">
        <v/>
      </c>
      <c r="D911" s="2" t="str">
        <f>IFERROR(VLOOKUP(C911,'[1]11. Свод Перечней'!C:H,2,0),"")</f>
        <v/>
      </c>
      <c r="E911" s="2" t="str">
        <f>IFERROR(VLOOKUP(C911,'[1]11. Свод Перечней'!C:H,3,0),"")</f>
        <v/>
      </c>
      <c r="F911" s="2" t="str">
        <f>IFERROR(VLOOKUP(C911,'[1]11. Свод Перечней'!C:H,4,0),"")</f>
        <v/>
      </c>
      <c r="G911" s="3" t="str">
        <f>IFERROR(VLOOKUP(C911,'[1]11. Свод Перечней'!C:H,5,0),"")</f>
        <v/>
      </c>
      <c r="H911" s="2" t="str">
        <f>IF(LEN(IFERROR(VLOOKUP(C911,'[1]11. Свод Перечней'!C:H,6,0),""))&gt;1,IFERROR(VLOOKUP(C911,'[1]11. Свод Перечней'!C:H,6,0),""),"")</f>
        <v/>
      </c>
    </row>
    <row r="912" spans="1:8" ht="99.95" customHeight="1" x14ac:dyDescent="0.25">
      <c r="A912" s="2" t="str">
        <f>IF(LEN(C912)&gt;0,MAX($A$4:A911)+1,"")</f>
        <v/>
      </c>
      <c r="B912" s="4" t="str">
        <f>IFERROR(INDEX('[1]11. Свод Перечней'!B:C,MATCH(C912,'[1]11. Свод Перечней'!C:C,0),1),"")</f>
        <v/>
      </c>
      <c r="C912" s="2" t="str">
        <v/>
      </c>
      <c r="D912" s="2" t="str">
        <f>IFERROR(VLOOKUP(C912,'[1]11. Свод Перечней'!C:H,2,0),"")</f>
        <v/>
      </c>
      <c r="E912" s="2" t="str">
        <f>IFERROR(VLOOKUP(C912,'[1]11. Свод Перечней'!C:H,3,0),"")</f>
        <v/>
      </c>
      <c r="F912" s="2" t="str">
        <f>IFERROR(VLOOKUP(C912,'[1]11. Свод Перечней'!C:H,4,0),"")</f>
        <v/>
      </c>
      <c r="G912" s="3" t="str">
        <f>IFERROR(VLOOKUP(C912,'[1]11. Свод Перечней'!C:H,5,0),"")</f>
        <v/>
      </c>
      <c r="H912" s="2" t="str">
        <f>IF(LEN(IFERROR(VLOOKUP(C912,'[1]11. Свод Перечней'!C:H,6,0),""))&gt;1,IFERROR(VLOOKUP(C912,'[1]11. Свод Перечней'!C:H,6,0),""),"")</f>
        <v/>
      </c>
    </row>
    <row r="913" spans="1:8" ht="99.95" customHeight="1" x14ac:dyDescent="0.25">
      <c r="A913" s="2" t="str">
        <f>IF(LEN(C913)&gt;0,MAX($A$4:A912)+1,"")</f>
        <v/>
      </c>
      <c r="B913" s="4" t="str">
        <f>IFERROR(INDEX('[1]11. Свод Перечней'!B:C,MATCH(C913,'[1]11. Свод Перечней'!C:C,0),1),"")</f>
        <v/>
      </c>
      <c r="C913" s="2" t="str">
        <v/>
      </c>
      <c r="D913" s="2" t="str">
        <f>IFERROR(VLOOKUP(C913,'[1]11. Свод Перечней'!C:H,2,0),"")</f>
        <v/>
      </c>
      <c r="E913" s="2" t="str">
        <f>IFERROR(VLOOKUP(C913,'[1]11. Свод Перечней'!C:H,3,0),"")</f>
        <v/>
      </c>
      <c r="F913" s="2" t="str">
        <f>IFERROR(VLOOKUP(C913,'[1]11. Свод Перечней'!C:H,4,0),"")</f>
        <v/>
      </c>
      <c r="G913" s="3" t="str">
        <f>IFERROR(VLOOKUP(C913,'[1]11. Свод Перечней'!C:H,5,0),"")</f>
        <v/>
      </c>
      <c r="H913" s="2" t="str">
        <f>IF(LEN(IFERROR(VLOOKUP(C913,'[1]11. Свод Перечней'!C:H,6,0),""))&gt;1,IFERROR(VLOOKUP(C913,'[1]11. Свод Перечней'!C:H,6,0),""),"")</f>
        <v/>
      </c>
    </row>
    <row r="914" spans="1:8" ht="99.95" customHeight="1" x14ac:dyDescent="0.25">
      <c r="A914" s="2" t="str">
        <f>IF(LEN(C914)&gt;0,MAX($A$4:A913)+1,"")</f>
        <v/>
      </c>
      <c r="B914" s="4" t="str">
        <f>IFERROR(INDEX('[1]11. Свод Перечней'!B:C,MATCH(C914,'[1]11. Свод Перечней'!C:C,0),1),"")</f>
        <v/>
      </c>
      <c r="C914" s="2" t="str">
        <v/>
      </c>
      <c r="D914" s="2" t="str">
        <f>IFERROR(VLOOKUP(C914,'[1]11. Свод Перечней'!C:H,2,0),"")</f>
        <v/>
      </c>
      <c r="E914" s="2" t="str">
        <f>IFERROR(VLOOKUP(C914,'[1]11. Свод Перечней'!C:H,3,0),"")</f>
        <v/>
      </c>
      <c r="F914" s="2" t="str">
        <f>IFERROR(VLOOKUP(C914,'[1]11. Свод Перечней'!C:H,4,0),"")</f>
        <v/>
      </c>
      <c r="G914" s="3" t="str">
        <f>IFERROR(VLOOKUP(C914,'[1]11. Свод Перечней'!C:H,5,0),"")</f>
        <v/>
      </c>
      <c r="H914" s="2" t="str">
        <f>IF(LEN(IFERROR(VLOOKUP(C914,'[1]11. Свод Перечней'!C:H,6,0),""))&gt;1,IFERROR(VLOOKUP(C914,'[1]11. Свод Перечней'!C:H,6,0),""),"")</f>
        <v/>
      </c>
    </row>
    <row r="915" spans="1:8" ht="99.95" customHeight="1" x14ac:dyDescent="0.25">
      <c r="A915" s="2" t="str">
        <f>IF(LEN(C915)&gt;0,MAX($A$4:A914)+1,"")</f>
        <v/>
      </c>
      <c r="B915" s="4" t="str">
        <f>IFERROR(INDEX('[1]11. Свод Перечней'!B:C,MATCH(C915,'[1]11. Свод Перечней'!C:C,0),1),"")</f>
        <v/>
      </c>
      <c r="C915" s="2" t="str">
        <v/>
      </c>
      <c r="D915" s="2" t="str">
        <f>IFERROR(VLOOKUP(C915,'[1]11. Свод Перечней'!C:H,2,0),"")</f>
        <v/>
      </c>
      <c r="E915" s="2" t="str">
        <f>IFERROR(VLOOKUP(C915,'[1]11. Свод Перечней'!C:H,3,0),"")</f>
        <v/>
      </c>
      <c r="F915" s="2" t="str">
        <f>IFERROR(VLOOKUP(C915,'[1]11. Свод Перечней'!C:H,4,0),"")</f>
        <v/>
      </c>
      <c r="G915" s="3" t="str">
        <f>IFERROR(VLOOKUP(C915,'[1]11. Свод Перечней'!C:H,5,0),"")</f>
        <v/>
      </c>
      <c r="H915" s="2" t="str">
        <f>IF(LEN(IFERROR(VLOOKUP(C915,'[1]11. Свод Перечней'!C:H,6,0),""))&gt;1,IFERROR(VLOOKUP(C915,'[1]11. Свод Перечней'!C:H,6,0),""),"")</f>
        <v/>
      </c>
    </row>
    <row r="916" spans="1:8" ht="99.95" customHeight="1" x14ac:dyDescent="0.25">
      <c r="A916" s="2" t="str">
        <f>IF(LEN(C916)&gt;0,MAX($A$4:A915)+1,"")</f>
        <v/>
      </c>
      <c r="B916" s="4" t="str">
        <f>IFERROR(INDEX('[1]11. Свод Перечней'!B:C,MATCH(C916,'[1]11. Свод Перечней'!C:C,0),1),"")</f>
        <v/>
      </c>
      <c r="C916" s="2" t="str">
        <v/>
      </c>
      <c r="D916" s="2" t="str">
        <f>IFERROR(VLOOKUP(C916,'[1]11. Свод Перечней'!C:H,2,0),"")</f>
        <v/>
      </c>
      <c r="E916" s="2" t="str">
        <f>IFERROR(VLOOKUP(C916,'[1]11. Свод Перечней'!C:H,3,0),"")</f>
        <v/>
      </c>
      <c r="F916" s="2" t="str">
        <f>IFERROR(VLOOKUP(C916,'[1]11. Свод Перечней'!C:H,4,0),"")</f>
        <v/>
      </c>
      <c r="G916" s="3" t="str">
        <f>IFERROR(VLOOKUP(C916,'[1]11. Свод Перечней'!C:H,5,0),"")</f>
        <v/>
      </c>
      <c r="H916" s="2" t="str">
        <f>IF(LEN(IFERROR(VLOOKUP(C916,'[1]11. Свод Перечней'!C:H,6,0),""))&gt;1,IFERROR(VLOOKUP(C916,'[1]11. Свод Перечней'!C:H,6,0),""),"")</f>
        <v/>
      </c>
    </row>
    <row r="917" spans="1:8" ht="99.95" customHeight="1" x14ac:dyDescent="0.25">
      <c r="A917" s="2" t="str">
        <f>IF(LEN(C917)&gt;0,MAX($A$4:A916)+1,"")</f>
        <v/>
      </c>
      <c r="B917" s="4" t="str">
        <f>IFERROR(INDEX('[1]11. Свод Перечней'!B:C,MATCH(C917,'[1]11. Свод Перечней'!C:C,0),1),"")</f>
        <v/>
      </c>
      <c r="C917" s="2" t="str">
        <v/>
      </c>
      <c r="D917" s="2" t="str">
        <f>IFERROR(VLOOKUP(C917,'[1]11. Свод Перечней'!C:H,2,0),"")</f>
        <v/>
      </c>
      <c r="E917" s="2" t="str">
        <f>IFERROR(VLOOKUP(C917,'[1]11. Свод Перечней'!C:H,3,0),"")</f>
        <v/>
      </c>
      <c r="F917" s="2" t="str">
        <f>IFERROR(VLOOKUP(C917,'[1]11. Свод Перечней'!C:H,4,0),"")</f>
        <v/>
      </c>
      <c r="G917" s="3" t="str">
        <f>IFERROR(VLOOKUP(C917,'[1]11. Свод Перечней'!C:H,5,0),"")</f>
        <v/>
      </c>
      <c r="H917" s="2" t="str">
        <f>IF(LEN(IFERROR(VLOOKUP(C917,'[1]11. Свод Перечней'!C:H,6,0),""))&gt;1,IFERROR(VLOOKUP(C917,'[1]11. Свод Перечней'!C:H,6,0),""),"")</f>
        <v/>
      </c>
    </row>
    <row r="918" spans="1:8" ht="99.95" customHeight="1" x14ac:dyDescent="0.25">
      <c r="A918" s="2" t="str">
        <f>IF(LEN(C918)&gt;0,MAX($A$4:A917)+1,"")</f>
        <v/>
      </c>
      <c r="B918" s="4" t="str">
        <f>IFERROR(INDEX('[1]11. Свод Перечней'!B:C,MATCH(C918,'[1]11. Свод Перечней'!C:C,0),1),"")</f>
        <v/>
      </c>
      <c r="C918" s="2" t="str">
        <v/>
      </c>
      <c r="D918" s="2" t="str">
        <f>IFERROR(VLOOKUP(C918,'[1]11. Свод Перечней'!C:H,2,0),"")</f>
        <v/>
      </c>
      <c r="E918" s="2" t="str">
        <f>IFERROR(VLOOKUP(C918,'[1]11. Свод Перечней'!C:H,3,0),"")</f>
        <v/>
      </c>
      <c r="F918" s="2" t="str">
        <f>IFERROR(VLOOKUP(C918,'[1]11. Свод Перечней'!C:H,4,0),"")</f>
        <v/>
      </c>
      <c r="G918" s="3" t="str">
        <f>IFERROR(VLOOKUP(C918,'[1]11. Свод Перечней'!C:H,5,0),"")</f>
        <v/>
      </c>
      <c r="H918" s="2" t="str">
        <f>IF(LEN(IFERROR(VLOOKUP(C918,'[1]11. Свод Перечней'!C:H,6,0),""))&gt;1,IFERROR(VLOOKUP(C918,'[1]11. Свод Перечней'!C:H,6,0),""),"")</f>
        <v/>
      </c>
    </row>
    <row r="919" spans="1:8" ht="99.95" customHeight="1" x14ac:dyDescent="0.25">
      <c r="A919" s="2" t="str">
        <f>IF(LEN(C919)&gt;0,MAX($A$4:A918)+1,"")</f>
        <v/>
      </c>
      <c r="B919" s="4" t="str">
        <f>IFERROR(INDEX('[1]11. Свод Перечней'!B:C,MATCH(C919,'[1]11. Свод Перечней'!C:C,0),1),"")</f>
        <v/>
      </c>
      <c r="C919" s="2" t="str">
        <v/>
      </c>
      <c r="D919" s="2" t="str">
        <f>IFERROR(VLOOKUP(C919,'[1]11. Свод Перечней'!C:H,2,0),"")</f>
        <v/>
      </c>
      <c r="E919" s="2" t="str">
        <f>IFERROR(VLOOKUP(C919,'[1]11. Свод Перечней'!C:H,3,0),"")</f>
        <v/>
      </c>
      <c r="F919" s="2" t="str">
        <f>IFERROR(VLOOKUP(C919,'[1]11. Свод Перечней'!C:H,4,0),"")</f>
        <v/>
      </c>
      <c r="G919" s="3" t="str">
        <f>IFERROR(VLOOKUP(C919,'[1]11. Свод Перечней'!C:H,5,0),"")</f>
        <v/>
      </c>
      <c r="H919" s="2" t="str">
        <f>IF(LEN(IFERROR(VLOOKUP(C919,'[1]11. Свод Перечней'!C:H,6,0),""))&gt;1,IFERROR(VLOOKUP(C919,'[1]11. Свод Перечней'!C:H,6,0),""),"")</f>
        <v/>
      </c>
    </row>
    <row r="920" spans="1:8" ht="99.95" customHeight="1" x14ac:dyDescent="0.25">
      <c r="A920" s="2" t="str">
        <f>IF(LEN(C920)&gt;0,MAX($A$4:A919)+1,"")</f>
        <v/>
      </c>
      <c r="B920" s="4" t="str">
        <f>IFERROR(INDEX('[1]11. Свод Перечней'!B:C,MATCH(C920,'[1]11. Свод Перечней'!C:C,0),1),"")</f>
        <v/>
      </c>
      <c r="C920" s="2" t="str">
        <v/>
      </c>
      <c r="D920" s="2" t="str">
        <f>IFERROR(VLOOKUP(C920,'[1]11. Свод Перечней'!C:H,2,0),"")</f>
        <v/>
      </c>
      <c r="E920" s="2" t="str">
        <f>IFERROR(VLOOKUP(C920,'[1]11. Свод Перечней'!C:H,3,0),"")</f>
        <v/>
      </c>
      <c r="F920" s="2" t="str">
        <f>IFERROR(VLOOKUP(C920,'[1]11. Свод Перечней'!C:H,4,0),"")</f>
        <v/>
      </c>
      <c r="G920" s="3" t="str">
        <f>IFERROR(VLOOKUP(C920,'[1]11. Свод Перечней'!C:H,5,0),"")</f>
        <v/>
      </c>
      <c r="H920" s="2" t="str">
        <f>IF(LEN(IFERROR(VLOOKUP(C920,'[1]11. Свод Перечней'!C:H,6,0),""))&gt;1,IFERROR(VLOOKUP(C920,'[1]11. Свод Перечней'!C:H,6,0),""),"")</f>
        <v/>
      </c>
    </row>
    <row r="921" spans="1:8" ht="99.95" customHeight="1" x14ac:dyDescent="0.25">
      <c r="A921" s="2" t="str">
        <f>IF(LEN(C921)&gt;0,MAX($A$4:A920)+1,"")</f>
        <v/>
      </c>
      <c r="B921" s="4" t="str">
        <f>IFERROR(INDEX('[1]11. Свод Перечней'!B:C,MATCH(C921,'[1]11. Свод Перечней'!C:C,0),1),"")</f>
        <v/>
      </c>
      <c r="C921" s="2" t="str">
        <v/>
      </c>
      <c r="D921" s="2" t="str">
        <f>IFERROR(VLOOKUP(C921,'[1]11. Свод Перечней'!C:H,2,0),"")</f>
        <v/>
      </c>
      <c r="E921" s="2" t="str">
        <f>IFERROR(VLOOKUP(C921,'[1]11. Свод Перечней'!C:H,3,0),"")</f>
        <v/>
      </c>
      <c r="F921" s="2" t="str">
        <f>IFERROR(VLOOKUP(C921,'[1]11. Свод Перечней'!C:H,4,0),"")</f>
        <v/>
      </c>
      <c r="G921" s="3" t="str">
        <f>IFERROR(VLOOKUP(C921,'[1]11. Свод Перечней'!C:H,5,0),"")</f>
        <v/>
      </c>
      <c r="H921" s="2" t="str">
        <f>IF(LEN(IFERROR(VLOOKUP(C921,'[1]11. Свод Перечней'!C:H,6,0),""))&gt;1,IFERROR(VLOOKUP(C921,'[1]11. Свод Перечней'!C:H,6,0),""),"")</f>
        <v/>
      </c>
    </row>
    <row r="922" spans="1:8" ht="99.95" customHeight="1" x14ac:dyDescent="0.25">
      <c r="A922" s="2" t="str">
        <f>IF(LEN(C922)&gt;0,MAX($A$4:A921)+1,"")</f>
        <v/>
      </c>
      <c r="B922" s="4" t="str">
        <f>IFERROR(INDEX('[1]11. Свод Перечней'!B:C,MATCH(C922,'[1]11. Свод Перечней'!C:C,0),1),"")</f>
        <v/>
      </c>
      <c r="C922" s="2" t="str">
        <v/>
      </c>
      <c r="D922" s="2" t="str">
        <f>IFERROR(VLOOKUP(C922,'[1]11. Свод Перечней'!C:H,2,0),"")</f>
        <v/>
      </c>
      <c r="E922" s="2" t="str">
        <f>IFERROR(VLOOKUP(C922,'[1]11. Свод Перечней'!C:H,3,0),"")</f>
        <v/>
      </c>
      <c r="F922" s="2" t="str">
        <f>IFERROR(VLOOKUP(C922,'[1]11. Свод Перечней'!C:H,4,0),"")</f>
        <v/>
      </c>
      <c r="G922" s="3" t="str">
        <f>IFERROR(VLOOKUP(C922,'[1]11. Свод Перечней'!C:H,5,0),"")</f>
        <v/>
      </c>
      <c r="H922" s="2" t="str">
        <f>IF(LEN(IFERROR(VLOOKUP(C922,'[1]11. Свод Перечней'!C:H,6,0),""))&gt;1,IFERROR(VLOOKUP(C922,'[1]11. Свод Перечней'!C:H,6,0),""),"")</f>
        <v/>
      </c>
    </row>
    <row r="923" spans="1:8" ht="99.95" customHeight="1" x14ac:dyDescent="0.25">
      <c r="A923" s="2" t="str">
        <f>IF(LEN(C923)&gt;0,MAX($A$4:A922)+1,"")</f>
        <v/>
      </c>
      <c r="B923" s="4" t="str">
        <f>IFERROR(INDEX('[1]11. Свод Перечней'!B:C,MATCH(C923,'[1]11. Свод Перечней'!C:C,0),1),"")</f>
        <v/>
      </c>
      <c r="C923" s="2" t="str">
        <v/>
      </c>
      <c r="D923" s="2" t="str">
        <f>IFERROR(VLOOKUP(C923,'[1]11. Свод Перечней'!C:H,2,0),"")</f>
        <v/>
      </c>
      <c r="E923" s="2" t="str">
        <f>IFERROR(VLOOKUP(C923,'[1]11. Свод Перечней'!C:H,3,0),"")</f>
        <v/>
      </c>
      <c r="F923" s="2" t="str">
        <f>IFERROR(VLOOKUP(C923,'[1]11. Свод Перечней'!C:H,4,0),"")</f>
        <v/>
      </c>
      <c r="G923" s="3" t="str">
        <f>IFERROR(VLOOKUP(C923,'[1]11. Свод Перечней'!C:H,5,0),"")</f>
        <v/>
      </c>
      <c r="H923" s="2" t="str">
        <f>IF(LEN(IFERROR(VLOOKUP(C923,'[1]11. Свод Перечней'!C:H,6,0),""))&gt;1,IFERROR(VLOOKUP(C923,'[1]11. Свод Перечней'!C:H,6,0),""),"")</f>
        <v/>
      </c>
    </row>
    <row r="924" spans="1:8" ht="99.95" customHeight="1" x14ac:dyDescent="0.25">
      <c r="A924" s="2" t="str">
        <f>IF(LEN(C924)&gt;0,MAX($A$4:A923)+1,"")</f>
        <v/>
      </c>
      <c r="B924" s="4" t="str">
        <f>IFERROR(INDEX('[1]11. Свод Перечней'!B:C,MATCH(C924,'[1]11. Свод Перечней'!C:C,0),1),"")</f>
        <v/>
      </c>
      <c r="C924" s="2" t="str">
        <v/>
      </c>
      <c r="D924" s="2" t="str">
        <f>IFERROR(VLOOKUP(C924,'[1]11. Свод Перечней'!C:H,2,0),"")</f>
        <v/>
      </c>
      <c r="E924" s="2" t="str">
        <f>IFERROR(VLOOKUP(C924,'[1]11. Свод Перечней'!C:H,3,0),"")</f>
        <v/>
      </c>
      <c r="F924" s="2" t="str">
        <f>IFERROR(VLOOKUP(C924,'[1]11. Свод Перечней'!C:H,4,0),"")</f>
        <v/>
      </c>
      <c r="G924" s="3" t="str">
        <f>IFERROR(VLOOKUP(C924,'[1]11. Свод Перечней'!C:H,5,0),"")</f>
        <v/>
      </c>
      <c r="H924" s="2" t="str">
        <f>IF(LEN(IFERROR(VLOOKUP(C924,'[1]11. Свод Перечней'!C:H,6,0),""))&gt;1,IFERROR(VLOOKUP(C924,'[1]11. Свод Перечней'!C:H,6,0),""),"")</f>
        <v/>
      </c>
    </row>
    <row r="925" spans="1:8" ht="99.95" customHeight="1" x14ac:dyDescent="0.25">
      <c r="A925" s="2" t="str">
        <f>IF(LEN(C925)&gt;0,MAX($A$4:A924)+1,"")</f>
        <v/>
      </c>
      <c r="B925" s="4" t="str">
        <f>IFERROR(INDEX('[1]11. Свод Перечней'!B:C,MATCH(C925,'[1]11. Свод Перечней'!C:C,0),1),"")</f>
        <v/>
      </c>
      <c r="C925" s="2" t="str">
        <v/>
      </c>
      <c r="D925" s="2" t="str">
        <f>IFERROR(VLOOKUP(C925,'[1]11. Свод Перечней'!C:H,2,0),"")</f>
        <v/>
      </c>
      <c r="E925" s="2" t="str">
        <f>IFERROR(VLOOKUP(C925,'[1]11. Свод Перечней'!C:H,3,0),"")</f>
        <v/>
      </c>
      <c r="F925" s="2" t="str">
        <f>IFERROR(VLOOKUP(C925,'[1]11. Свод Перечней'!C:H,4,0),"")</f>
        <v/>
      </c>
      <c r="G925" s="3" t="str">
        <f>IFERROR(VLOOKUP(C925,'[1]11. Свод Перечней'!C:H,5,0),"")</f>
        <v/>
      </c>
      <c r="H925" s="2" t="str">
        <f>IF(LEN(IFERROR(VLOOKUP(C925,'[1]11. Свод Перечней'!C:H,6,0),""))&gt;1,IFERROR(VLOOKUP(C925,'[1]11. Свод Перечней'!C:H,6,0),""),"")</f>
        <v/>
      </c>
    </row>
    <row r="926" spans="1:8" ht="99.95" customHeight="1" x14ac:dyDescent="0.25">
      <c r="A926" s="2" t="str">
        <f>IF(LEN(C926)&gt;0,MAX($A$4:A925)+1,"")</f>
        <v/>
      </c>
      <c r="B926" s="4" t="str">
        <f>IFERROR(INDEX('[1]11. Свод Перечней'!B:C,MATCH(C926,'[1]11. Свод Перечней'!C:C,0),1),"")</f>
        <v/>
      </c>
      <c r="C926" s="2" t="str">
        <v/>
      </c>
      <c r="D926" s="2" t="str">
        <f>IFERROR(VLOOKUP(C926,'[1]11. Свод Перечней'!C:H,2,0),"")</f>
        <v/>
      </c>
      <c r="E926" s="2" t="str">
        <f>IFERROR(VLOOKUP(C926,'[1]11. Свод Перечней'!C:H,3,0),"")</f>
        <v/>
      </c>
      <c r="F926" s="2" t="str">
        <f>IFERROR(VLOOKUP(C926,'[1]11. Свод Перечней'!C:H,4,0),"")</f>
        <v/>
      </c>
      <c r="G926" s="3" t="str">
        <f>IFERROR(VLOOKUP(C926,'[1]11. Свод Перечней'!C:H,5,0),"")</f>
        <v/>
      </c>
      <c r="H926" s="2" t="str">
        <f>IF(LEN(IFERROR(VLOOKUP(C926,'[1]11. Свод Перечней'!C:H,6,0),""))&gt;1,IFERROR(VLOOKUP(C926,'[1]11. Свод Перечней'!C:H,6,0),""),"")</f>
        <v/>
      </c>
    </row>
    <row r="927" spans="1:8" ht="99.95" customHeight="1" x14ac:dyDescent="0.25">
      <c r="A927" s="2" t="str">
        <f>IF(LEN(C927)&gt;0,MAX($A$4:A926)+1,"")</f>
        <v/>
      </c>
      <c r="B927" s="4" t="str">
        <f>IFERROR(INDEX('[1]11. Свод Перечней'!B:C,MATCH(C927,'[1]11. Свод Перечней'!C:C,0),1),"")</f>
        <v/>
      </c>
      <c r="C927" s="2" t="str">
        <v/>
      </c>
      <c r="D927" s="2" t="str">
        <f>IFERROR(VLOOKUP(C927,'[1]11. Свод Перечней'!C:H,2,0),"")</f>
        <v/>
      </c>
      <c r="E927" s="2" t="str">
        <f>IFERROR(VLOOKUP(C927,'[1]11. Свод Перечней'!C:H,3,0),"")</f>
        <v/>
      </c>
      <c r="F927" s="2" t="str">
        <f>IFERROR(VLOOKUP(C927,'[1]11. Свод Перечней'!C:H,4,0),"")</f>
        <v/>
      </c>
      <c r="G927" s="3" t="str">
        <f>IFERROR(VLOOKUP(C927,'[1]11. Свод Перечней'!C:H,5,0),"")</f>
        <v/>
      </c>
      <c r="H927" s="2" t="str">
        <f>IF(LEN(IFERROR(VLOOKUP(C927,'[1]11. Свод Перечней'!C:H,6,0),""))&gt;1,IFERROR(VLOOKUP(C927,'[1]11. Свод Перечней'!C:H,6,0),""),"")</f>
        <v/>
      </c>
    </row>
    <row r="928" spans="1:8" ht="99.95" customHeight="1" x14ac:dyDescent="0.25">
      <c r="A928" s="2" t="str">
        <f>IF(LEN(C928)&gt;0,MAX($A$4:A927)+1,"")</f>
        <v/>
      </c>
      <c r="B928" s="4" t="str">
        <f>IFERROR(INDEX('[1]11. Свод Перечней'!B:C,MATCH(C928,'[1]11. Свод Перечней'!C:C,0),1),"")</f>
        <v/>
      </c>
      <c r="C928" s="2" t="str">
        <v/>
      </c>
      <c r="D928" s="2" t="str">
        <f>IFERROR(VLOOKUP(C928,'[1]11. Свод Перечней'!C:H,2,0),"")</f>
        <v/>
      </c>
      <c r="E928" s="2" t="str">
        <f>IFERROR(VLOOKUP(C928,'[1]11. Свод Перечней'!C:H,3,0),"")</f>
        <v/>
      </c>
      <c r="F928" s="2" t="str">
        <f>IFERROR(VLOOKUP(C928,'[1]11. Свод Перечней'!C:H,4,0),"")</f>
        <v/>
      </c>
      <c r="G928" s="3" t="str">
        <f>IFERROR(VLOOKUP(C928,'[1]11. Свод Перечней'!C:H,5,0),"")</f>
        <v/>
      </c>
      <c r="H928" s="2" t="str">
        <f>IF(LEN(IFERROR(VLOOKUP(C928,'[1]11. Свод Перечней'!C:H,6,0),""))&gt;1,IFERROR(VLOOKUP(C928,'[1]11. Свод Перечней'!C:H,6,0),""),"")</f>
        <v/>
      </c>
    </row>
    <row r="929" spans="1:8" ht="99.95" customHeight="1" x14ac:dyDescent="0.25">
      <c r="A929" s="2" t="str">
        <f>IF(LEN(C929)&gt;0,MAX($A$4:A928)+1,"")</f>
        <v/>
      </c>
      <c r="B929" s="4" t="str">
        <f>IFERROR(INDEX('[1]11. Свод Перечней'!B:C,MATCH(C929,'[1]11. Свод Перечней'!C:C,0),1),"")</f>
        <v/>
      </c>
      <c r="C929" s="2" t="str">
        <v/>
      </c>
      <c r="D929" s="2" t="str">
        <f>IFERROR(VLOOKUP(C929,'[1]11. Свод Перечней'!C:H,2,0),"")</f>
        <v/>
      </c>
      <c r="E929" s="2" t="str">
        <f>IFERROR(VLOOKUP(C929,'[1]11. Свод Перечней'!C:H,3,0),"")</f>
        <v/>
      </c>
      <c r="F929" s="2" t="str">
        <f>IFERROR(VLOOKUP(C929,'[1]11. Свод Перечней'!C:H,4,0),"")</f>
        <v/>
      </c>
      <c r="G929" s="3" t="str">
        <f>IFERROR(VLOOKUP(C929,'[1]11. Свод Перечней'!C:H,5,0),"")</f>
        <v/>
      </c>
      <c r="H929" s="2" t="str">
        <f>IF(LEN(IFERROR(VLOOKUP(C929,'[1]11. Свод Перечней'!C:H,6,0),""))&gt;1,IFERROR(VLOOKUP(C929,'[1]11. Свод Перечней'!C:H,6,0),""),"")</f>
        <v/>
      </c>
    </row>
    <row r="930" spans="1:8" ht="99.95" customHeight="1" x14ac:dyDescent="0.25">
      <c r="A930" s="2" t="str">
        <f>IF(LEN(C930)&gt;0,MAX($A$4:A929)+1,"")</f>
        <v/>
      </c>
      <c r="B930" s="4" t="str">
        <f>IFERROR(INDEX('[1]11. Свод Перечней'!B:C,MATCH(C930,'[1]11. Свод Перечней'!C:C,0),1),"")</f>
        <v/>
      </c>
      <c r="C930" s="2" t="str">
        <v/>
      </c>
      <c r="D930" s="2" t="str">
        <f>IFERROR(VLOOKUP(C930,'[1]11. Свод Перечней'!C:H,2,0),"")</f>
        <v/>
      </c>
      <c r="E930" s="2" t="str">
        <f>IFERROR(VLOOKUP(C930,'[1]11. Свод Перечней'!C:H,3,0),"")</f>
        <v/>
      </c>
      <c r="F930" s="2" t="str">
        <f>IFERROR(VLOOKUP(C930,'[1]11. Свод Перечней'!C:H,4,0),"")</f>
        <v/>
      </c>
      <c r="G930" s="3" t="str">
        <f>IFERROR(VLOOKUP(C930,'[1]11. Свод Перечней'!C:H,5,0),"")</f>
        <v/>
      </c>
      <c r="H930" s="2" t="str">
        <f>IF(LEN(IFERROR(VLOOKUP(C930,'[1]11. Свод Перечней'!C:H,6,0),""))&gt;1,IFERROR(VLOOKUP(C930,'[1]11. Свод Перечней'!C:H,6,0),""),"")</f>
        <v/>
      </c>
    </row>
    <row r="931" spans="1:8" ht="99.95" customHeight="1" x14ac:dyDescent="0.25">
      <c r="A931" s="2" t="str">
        <f>IF(LEN(C931)&gt;0,MAX($A$4:A930)+1,"")</f>
        <v/>
      </c>
      <c r="B931" s="4" t="str">
        <f>IFERROR(INDEX('[1]11. Свод Перечней'!B:C,MATCH(C931,'[1]11. Свод Перечней'!C:C,0),1),"")</f>
        <v/>
      </c>
      <c r="C931" s="2" t="str">
        <v/>
      </c>
      <c r="D931" s="2" t="str">
        <f>IFERROR(VLOOKUP(C931,'[1]11. Свод Перечней'!C:H,2,0),"")</f>
        <v/>
      </c>
      <c r="E931" s="2" t="str">
        <f>IFERROR(VLOOKUP(C931,'[1]11. Свод Перечней'!C:H,3,0),"")</f>
        <v/>
      </c>
      <c r="F931" s="2" t="str">
        <f>IFERROR(VLOOKUP(C931,'[1]11. Свод Перечней'!C:H,4,0),"")</f>
        <v/>
      </c>
      <c r="G931" s="3" t="str">
        <f>IFERROR(VLOOKUP(C931,'[1]11. Свод Перечней'!C:H,5,0),"")</f>
        <v/>
      </c>
      <c r="H931" s="2" t="str">
        <f>IF(LEN(IFERROR(VLOOKUP(C931,'[1]11. Свод Перечней'!C:H,6,0),""))&gt;1,IFERROR(VLOOKUP(C931,'[1]11. Свод Перечней'!C:H,6,0),""),"")</f>
        <v/>
      </c>
    </row>
    <row r="932" spans="1:8" ht="99.95" customHeight="1" x14ac:dyDescent="0.25">
      <c r="A932" s="2" t="str">
        <f>IF(LEN(C932)&gt;0,MAX($A$4:A931)+1,"")</f>
        <v/>
      </c>
      <c r="B932" s="4" t="str">
        <f>IFERROR(INDEX('[1]11. Свод Перечней'!B:C,MATCH(C932,'[1]11. Свод Перечней'!C:C,0),1),"")</f>
        <v/>
      </c>
      <c r="C932" s="2" t="str">
        <v/>
      </c>
      <c r="D932" s="2" t="str">
        <f>IFERROR(VLOOKUP(C932,'[1]11. Свод Перечней'!C:H,2,0),"")</f>
        <v/>
      </c>
      <c r="E932" s="2" t="str">
        <f>IFERROR(VLOOKUP(C932,'[1]11. Свод Перечней'!C:H,3,0),"")</f>
        <v/>
      </c>
      <c r="F932" s="2" t="str">
        <f>IFERROR(VLOOKUP(C932,'[1]11. Свод Перечней'!C:H,4,0),"")</f>
        <v/>
      </c>
      <c r="G932" s="3" t="str">
        <f>IFERROR(VLOOKUP(C932,'[1]11. Свод Перечней'!C:H,5,0),"")</f>
        <v/>
      </c>
      <c r="H932" s="2" t="str">
        <f>IF(LEN(IFERROR(VLOOKUP(C932,'[1]11. Свод Перечней'!C:H,6,0),""))&gt;1,IFERROR(VLOOKUP(C932,'[1]11. Свод Перечней'!C:H,6,0),""),"")</f>
        <v/>
      </c>
    </row>
    <row r="933" spans="1:8" ht="99.95" customHeight="1" x14ac:dyDescent="0.25">
      <c r="A933" s="2" t="str">
        <f>IF(LEN(C933)&gt;0,MAX($A$4:A932)+1,"")</f>
        <v/>
      </c>
      <c r="B933" s="4" t="str">
        <f>IFERROR(INDEX('[1]11. Свод Перечней'!B:C,MATCH(C933,'[1]11. Свод Перечней'!C:C,0),1),"")</f>
        <v/>
      </c>
      <c r="C933" s="2" t="str">
        <v/>
      </c>
      <c r="D933" s="2" t="str">
        <f>IFERROR(VLOOKUP(C933,'[1]11. Свод Перечней'!C:H,2,0),"")</f>
        <v/>
      </c>
      <c r="E933" s="2" t="str">
        <f>IFERROR(VLOOKUP(C933,'[1]11. Свод Перечней'!C:H,3,0),"")</f>
        <v/>
      </c>
      <c r="F933" s="2" t="str">
        <f>IFERROR(VLOOKUP(C933,'[1]11. Свод Перечней'!C:H,4,0),"")</f>
        <v/>
      </c>
      <c r="G933" s="3" t="str">
        <f>IFERROR(VLOOKUP(C933,'[1]11. Свод Перечней'!C:H,5,0),"")</f>
        <v/>
      </c>
      <c r="H933" s="2" t="str">
        <f>IF(LEN(IFERROR(VLOOKUP(C933,'[1]11. Свод Перечней'!C:H,6,0),""))&gt;1,IFERROR(VLOOKUP(C933,'[1]11. Свод Перечней'!C:H,6,0),""),"")</f>
        <v/>
      </c>
    </row>
    <row r="934" spans="1:8" ht="99.95" customHeight="1" x14ac:dyDescent="0.25">
      <c r="A934" s="2" t="str">
        <f>IF(LEN(C934)&gt;0,MAX($A$4:A933)+1,"")</f>
        <v/>
      </c>
      <c r="B934" s="4" t="str">
        <f>IFERROR(INDEX('[1]11. Свод Перечней'!B:C,MATCH(C934,'[1]11. Свод Перечней'!C:C,0),1),"")</f>
        <v/>
      </c>
      <c r="C934" s="2" t="str">
        <v/>
      </c>
      <c r="D934" s="2" t="str">
        <f>IFERROR(VLOOKUP(C934,'[1]11. Свод Перечней'!C:H,2,0),"")</f>
        <v/>
      </c>
      <c r="E934" s="2" t="str">
        <f>IFERROR(VLOOKUP(C934,'[1]11. Свод Перечней'!C:H,3,0),"")</f>
        <v/>
      </c>
      <c r="F934" s="2" t="str">
        <f>IFERROR(VLOOKUP(C934,'[1]11. Свод Перечней'!C:H,4,0),"")</f>
        <v/>
      </c>
      <c r="G934" s="3" t="str">
        <f>IFERROR(VLOOKUP(C934,'[1]11. Свод Перечней'!C:H,5,0),"")</f>
        <v/>
      </c>
      <c r="H934" s="2" t="str">
        <f>IF(LEN(IFERROR(VLOOKUP(C934,'[1]11. Свод Перечней'!C:H,6,0),""))&gt;1,IFERROR(VLOOKUP(C934,'[1]11. Свод Перечней'!C:H,6,0),""),"")</f>
        <v/>
      </c>
    </row>
    <row r="935" spans="1:8" ht="99.95" customHeight="1" x14ac:dyDescent="0.25">
      <c r="A935" s="2" t="str">
        <f>IF(LEN(C935)&gt;0,MAX($A$4:A934)+1,"")</f>
        <v/>
      </c>
      <c r="B935" s="4" t="str">
        <f>IFERROR(INDEX('[1]11. Свод Перечней'!B:C,MATCH(C935,'[1]11. Свод Перечней'!C:C,0),1),"")</f>
        <v/>
      </c>
      <c r="C935" s="2" t="str">
        <v/>
      </c>
      <c r="D935" s="2" t="str">
        <f>IFERROR(VLOOKUP(C935,'[1]11. Свод Перечней'!C:H,2,0),"")</f>
        <v/>
      </c>
      <c r="E935" s="2" t="str">
        <f>IFERROR(VLOOKUP(C935,'[1]11. Свод Перечней'!C:H,3,0),"")</f>
        <v/>
      </c>
      <c r="F935" s="2" t="str">
        <f>IFERROR(VLOOKUP(C935,'[1]11. Свод Перечней'!C:H,4,0),"")</f>
        <v/>
      </c>
      <c r="G935" s="3" t="str">
        <f>IFERROR(VLOOKUP(C935,'[1]11. Свод Перечней'!C:H,5,0),"")</f>
        <v/>
      </c>
      <c r="H935" s="2" t="str">
        <f>IF(LEN(IFERROR(VLOOKUP(C935,'[1]11. Свод Перечней'!C:H,6,0),""))&gt;1,IFERROR(VLOOKUP(C935,'[1]11. Свод Перечней'!C:H,6,0),""),"")</f>
        <v/>
      </c>
    </row>
    <row r="936" spans="1:8" ht="99.95" customHeight="1" x14ac:dyDescent="0.25">
      <c r="A936" s="2" t="str">
        <f>IF(LEN(C936)&gt;0,MAX($A$4:A935)+1,"")</f>
        <v/>
      </c>
      <c r="B936" s="4" t="str">
        <f>IFERROR(INDEX('[1]11. Свод Перечней'!B:C,MATCH(C936,'[1]11. Свод Перечней'!C:C,0),1),"")</f>
        <v/>
      </c>
      <c r="C936" s="2" t="str">
        <v/>
      </c>
      <c r="D936" s="2" t="str">
        <f>IFERROR(VLOOKUP(C936,'[1]11. Свод Перечней'!C:H,2,0),"")</f>
        <v/>
      </c>
      <c r="E936" s="2" t="str">
        <f>IFERROR(VLOOKUP(C936,'[1]11. Свод Перечней'!C:H,3,0),"")</f>
        <v/>
      </c>
      <c r="F936" s="2" t="str">
        <f>IFERROR(VLOOKUP(C936,'[1]11. Свод Перечней'!C:H,4,0),"")</f>
        <v/>
      </c>
      <c r="G936" s="3" t="str">
        <f>IFERROR(VLOOKUP(C936,'[1]11. Свод Перечней'!C:H,5,0),"")</f>
        <v/>
      </c>
      <c r="H936" s="2" t="str">
        <f>IF(LEN(IFERROR(VLOOKUP(C936,'[1]11. Свод Перечней'!C:H,6,0),""))&gt;1,IFERROR(VLOOKUP(C936,'[1]11. Свод Перечней'!C:H,6,0),""),"")</f>
        <v/>
      </c>
    </row>
    <row r="937" spans="1:8" ht="99.95" customHeight="1" x14ac:dyDescent="0.25">
      <c r="A937" s="2" t="str">
        <f>IF(LEN(C937)&gt;0,MAX($A$4:A936)+1,"")</f>
        <v/>
      </c>
      <c r="B937" s="4" t="str">
        <f>IFERROR(INDEX('[1]11. Свод Перечней'!B:C,MATCH(C937,'[1]11. Свод Перечней'!C:C,0),1),"")</f>
        <v/>
      </c>
      <c r="C937" s="2" t="str">
        <v/>
      </c>
      <c r="D937" s="2" t="str">
        <f>IFERROR(VLOOKUP(C937,'[1]11. Свод Перечней'!C:H,2,0),"")</f>
        <v/>
      </c>
      <c r="E937" s="2" t="str">
        <f>IFERROR(VLOOKUP(C937,'[1]11. Свод Перечней'!C:H,3,0),"")</f>
        <v/>
      </c>
      <c r="F937" s="2" t="str">
        <f>IFERROR(VLOOKUP(C937,'[1]11. Свод Перечней'!C:H,4,0),"")</f>
        <v/>
      </c>
      <c r="G937" s="3" t="str">
        <f>IFERROR(VLOOKUP(C937,'[1]11. Свод Перечней'!C:H,5,0),"")</f>
        <v/>
      </c>
      <c r="H937" s="2" t="str">
        <f>IF(LEN(IFERROR(VLOOKUP(C937,'[1]11. Свод Перечней'!C:H,6,0),""))&gt;1,IFERROR(VLOOKUP(C937,'[1]11. Свод Перечней'!C:H,6,0),""),"")</f>
        <v/>
      </c>
    </row>
    <row r="938" spans="1:8" ht="99.95" customHeight="1" x14ac:dyDescent="0.25">
      <c r="A938" s="2" t="str">
        <f>IF(LEN(C938)&gt;0,MAX($A$4:A937)+1,"")</f>
        <v/>
      </c>
      <c r="B938" s="4" t="str">
        <f>IFERROR(INDEX('[1]11. Свод Перечней'!B:C,MATCH(C938,'[1]11. Свод Перечней'!C:C,0),1),"")</f>
        <v/>
      </c>
      <c r="C938" s="2" t="str">
        <v/>
      </c>
      <c r="D938" s="2" t="str">
        <f>IFERROR(VLOOKUP(C938,'[1]11. Свод Перечней'!C:H,2,0),"")</f>
        <v/>
      </c>
      <c r="E938" s="2" t="str">
        <f>IFERROR(VLOOKUP(C938,'[1]11. Свод Перечней'!C:H,3,0),"")</f>
        <v/>
      </c>
      <c r="F938" s="2" t="str">
        <f>IFERROR(VLOOKUP(C938,'[1]11. Свод Перечней'!C:H,4,0),"")</f>
        <v/>
      </c>
      <c r="G938" s="3" t="str">
        <f>IFERROR(VLOOKUP(C938,'[1]11. Свод Перечней'!C:H,5,0),"")</f>
        <v/>
      </c>
      <c r="H938" s="2" t="str">
        <f>IF(LEN(IFERROR(VLOOKUP(C938,'[1]11. Свод Перечней'!C:H,6,0),""))&gt;1,IFERROR(VLOOKUP(C938,'[1]11. Свод Перечней'!C:H,6,0),""),"")</f>
        <v/>
      </c>
    </row>
    <row r="939" spans="1:8" ht="99.95" customHeight="1" x14ac:dyDescent="0.25">
      <c r="A939" s="2" t="str">
        <f>IF(LEN(C939)&gt;0,MAX($A$4:A938)+1,"")</f>
        <v/>
      </c>
      <c r="B939" s="4" t="str">
        <f>IFERROR(INDEX('[1]11. Свод Перечней'!B:C,MATCH(C939,'[1]11. Свод Перечней'!C:C,0),1),"")</f>
        <v/>
      </c>
      <c r="C939" s="2" t="str">
        <v/>
      </c>
      <c r="D939" s="2" t="str">
        <f>IFERROR(VLOOKUP(C939,'[1]11. Свод Перечней'!C:H,2,0),"")</f>
        <v/>
      </c>
      <c r="E939" s="2" t="str">
        <f>IFERROR(VLOOKUP(C939,'[1]11. Свод Перечней'!C:H,3,0),"")</f>
        <v/>
      </c>
      <c r="F939" s="2" t="str">
        <f>IFERROR(VLOOKUP(C939,'[1]11. Свод Перечней'!C:H,4,0),"")</f>
        <v/>
      </c>
      <c r="G939" s="3" t="str">
        <f>IFERROR(VLOOKUP(C939,'[1]11. Свод Перечней'!C:H,5,0),"")</f>
        <v/>
      </c>
      <c r="H939" s="2" t="str">
        <f>IF(LEN(IFERROR(VLOOKUP(C939,'[1]11. Свод Перечней'!C:H,6,0),""))&gt;1,IFERROR(VLOOKUP(C939,'[1]11. Свод Перечней'!C:H,6,0),""),"")</f>
        <v/>
      </c>
    </row>
    <row r="940" spans="1:8" ht="99.95" customHeight="1" x14ac:dyDescent="0.25">
      <c r="A940" s="2" t="str">
        <f>IF(LEN(C940)&gt;0,MAX($A$4:A939)+1,"")</f>
        <v/>
      </c>
      <c r="B940" s="4" t="str">
        <f>IFERROR(INDEX('[1]11. Свод Перечней'!B:C,MATCH(C940,'[1]11. Свод Перечней'!C:C,0),1),"")</f>
        <v/>
      </c>
      <c r="C940" s="2" t="str">
        <v/>
      </c>
      <c r="D940" s="2" t="str">
        <f>IFERROR(VLOOKUP(C940,'[1]11. Свод Перечней'!C:H,2,0),"")</f>
        <v/>
      </c>
      <c r="E940" s="2" t="str">
        <f>IFERROR(VLOOKUP(C940,'[1]11. Свод Перечней'!C:H,3,0),"")</f>
        <v/>
      </c>
      <c r="F940" s="2" t="str">
        <f>IFERROR(VLOOKUP(C940,'[1]11. Свод Перечней'!C:H,4,0),"")</f>
        <v/>
      </c>
      <c r="G940" s="3" t="str">
        <f>IFERROR(VLOOKUP(C940,'[1]11. Свод Перечней'!C:H,5,0),"")</f>
        <v/>
      </c>
      <c r="H940" s="2" t="str">
        <f>IF(LEN(IFERROR(VLOOKUP(C940,'[1]11. Свод Перечней'!C:H,6,0),""))&gt;1,IFERROR(VLOOKUP(C940,'[1]11. Свод Перечней'!C:H,6,0),""),"")</f>
        <v/>
      </c>
    </row>
    <row r="941" spans="1:8" ht="99.95" customHeight="1" x14ac:dyDescent="0.25">
      <c r="A941" s="2" t="str">
        <f>IF(LEN(C941)&gt;0,MAX($A$4:A940)+1,"")</f>
        <v/>
      </c>
      <c r="B941" s="4" t="str">
        <f>IFERROR(INDEX('[1]11. Свод Перечней'!B:C,MATCH(C941,'[1]11. Свод Перечней'!C:C,0),1),"")</f>
        <v/>
      </c>
      <c r="C941" s="2" t="str">
        <v/>
      </c>
      <c r="D941" s="2" t="str">
        <f>IFERROR(VLOOKUP(C941,'[1]11. Свод Перечней'!C:H,2,0),"")</f>
        <v/>
      </c>
      <c r="E941" s="2" t="str">
        <f>IFERROR(VLOOKUP(C941,'[1]11. Свод Перечней'!C:H,3,0),"")</f>
        <v/>
      </c>
      <c r="F941" s="2" t="str">
        <f>IFERROR(VLOOKUP(C941,'[1]11. Свод Перечней'!C:H,4,0),"")</f>
        <v/>
      </c>
      <c r="G941" s="3" t="str">
        <f>IFERROR(VLOOKUP(C941,'[1]11. Свод Перечней'!C:H,5,0),"")</f>
        <v/>
      </c>
      <c r="H941" s="2" t="str">
        <f>IF(LEN(IFERROR(VLOOKUP(C941,'[1]11. Свод Перечней'!C:H,6,0),""))&gt;1,IFERROR(VLOOKUP(C941,'[1]11. Свод Перечней'!C:H,6,0),""),"")</f>
        <v/>
      </c>
    </row>
    <row r="942" spans="1:8" ht="99.95" customHeight="1" x14ac:dyDescent="0.25">
      <c r="A942" s="2" t="str">
        <f>IF(LEN(C942)&gt;0,MAX($A$4:A941)+1,"")</f>
        <v/>
      </c>
      <c r="B942" s="4" t="str">
        <f>IFERROR(INDEX('[1]11. Свод Перечней'!B:C,MATCH(C942,'[1]11. Свод Перечней'!C:C,0),1),"")</f>
        <v/>
      </c>
      <c r="C942" s="2" t="str">
        <v/>
      </c>
      <c r="D942" s="2" t="str">
        <f>IFERROR(VLOOKUP(C942,'[1]11. Свод Перечней'!C:H,2,0),"")</f>
        <v/>
      </c>
      <c r="E942" s="2" t="str">
        <f>IFERROR(VLOOKUP(C942,'[1]11. Свод Перечней'!C:H,3,0),"")</f>
        <v/>
      </c>
      <c r="F942" s="2" t="str">
        <f>IFERROR(VLOOKUP(C942,'[1]11. Свод Перечней'!C:H,4,0),"")</f>
        <v/>
      </c>
      <c r="G942" s="3" t="str">
        <f>IFERROR(VLOOKUP(C942,'[1]11. Свод Перечней'!C:H,5,0),"")</f>
        <v/>
      </c>
      <c r="H942" s="2" t="str">
        <f>IF(LEN(IFERROR(VLOOKUP(C942,'[1]11. Свод Перечней'!C:H,6,0),""))&gt;1,IFERROR(VLOOKUP(C942,'[1]11. Свод Перечней'!C:H,6,0),""),"")</f>
        <v/>
      </c>
    </row>
    <row r="943" spans="1:8" ht="99.95" customHeight="1" x14ac:dyDescent="0.25">
      <c r="A943" s="2" t="str">
        <f>IF(LEN(C943)&gt;0,MAX($A$4:A942)+1,"")</f>
        <v/>
      </c>
      <c r="B943" s="4" t="str">
        <f>IFERROR(INDEX('[1]11. Свод Перечней'!B:C,MATCH(C943,'[1]11. Свод Перечней'!C:C,0),1),"")</f>
        <v/>
      </c>
      <c r="C943" s="2" t="str">
        <v/>
      </c>
      <c r="D943" s="2" t="str">
        <f>IFERROR(VLOOKUP(C943,'[1]11. Свод Перечней'!C:H,2,0),"")</f>
        <v/>
      </c>
      <c r="E943" s="2" t="str">
        <f>IFERROR(VLOOKUP(C943,'[1]11. Свод Перечней'!C:H,3,0),"")</f>
        <v/>
      </c>
      <c r="F943" s="2" t="str">
        <f>IFERROR(VLOOKUP(C943,'[1]11. Свод Перечней'!C:H,4,0),"")</f>
        <v/>
      </c>
      <c r="G943" s="3" t="str">
        <f>IFERROR(VLOOKUP(C943,'[1]11. Свод Перечней'!C:H,5,0),"")</f>
        <v/>
      </c>
      <c r="H943" s="2" t="str">
        <f>IF(LEN(IFERROR(VLOOKUP(C943,'[1]11. Свод Перечней'!C:H,6,0),""))&gt;1,IFERROR(VLOOKUP(C943,'[1]11. Свод Перечней'!C:H,6,0),""),"")</f>
        <v/>
      </c>
    </row>
    <row r="944" spans="1:8" ht="99.95" customHeight="1" x14ac:dyDescent="0.25">
      <c r="A944" s="2" t="str">
        <f>IF(LEN(C944)&gt;0,MAX($A$4:A943)+1,"")</f>
        <v/>
      </c>
      <c r="B944" s="4" t="str">
        <f>IFERROR(INDEX('[1]11. Свод Перечней'!B:C,MATCH(C944,'[1]11. Свод Перечней'!C:C,0),1),"")</f>
        <v/>
      </c>
      <c r="C944" s="2" t="str">
        <v/>
      </c>
      <c r="D944" s="2" t="str">
        <f>IFERROR(VLOOKUP(C944,'[1]11. Свод Перечней'!C:H,2,0),"")</f>
        <v/>
      </c>
      <c r="E944" s="2" t="str">
        <f>IFERROR(VLOOKUP(C944,'[1]11. Свод Перечней'!C:H,3,0),"")</f>
        <v/>
      </c>
      <c r="F944" s="2" t="str">
        <f>IFERROR(VLOOKUP(C944,'[1]11. Свод Перечней'!C:H,4,0),"")</f>
        <v/>
      </c>
      <c r="G944" s="3" t="str">
        <f>IFERROR(VLOOKUP(C944,'[1]11. Свод Перечней'!C:H,5,0),"")</f>
        <v/>
      </c>
      <c r="H944" s="2" t="str">
        <f>IF(LEN(IFERROR(VLOOKUP(C944,'[1]11. Свод Перечней'!C:H,6,0),""))&gt;1,IFERROR(VLOOKUP(C944,'[1]11. Свод Перечней'!C:H,6,0),""),"")</f>
        <v/>
      </c>
    </row>
    <row r="945" spans="1:8" ht="99.95" customHeight="1" x14ac:dyDescent="0.25">
      <c r="A945" s="2" t="str">
        <f>IF(LEN(C945)&gt;0,MAX($A$4:A944)+1,"")</f>
        <v/>
      </c>
      <c r="B945" s="4" t="str">
        <f>IFERROR(INDEX('[1]11. Свод Перечней'!B:C,MATCH(C945,'[1]11. Свод Перечней'!C:C,0),1),"")</f>
        <v/>
      </c>
      <c r="C945" s="2" t="str">
        <v/>
      </c>
      <c r="D945" s="2" t="str">
        <f>IFERROR(VLOOKUP(C945,'[1]11. Свод Перечней'!C:H,2,0),"")</f>
        <v/>
      </c>
      <c r="E945" s="2" t="str">
        <f>IFERROR(VLOOKUP(C945,'[1]11. Свод Перечней'!C:H,3,0),"")</f>
        <v/>
      </c>
      <c r="F945" s="2" t="str">
        <f>IFERROR(VLOOKUP(C945,'[1]11. Свод Перечней'!C:H,4,0),"")</f>
        <v/>
      </c>
      <c r="G945" s="3" t="str">
        <f>IFERROR(VLOOKUP(C945,'[1]11. Свод Перечней'!C:H,5,0),"")</f>
        <v/>
      </c>
      <c r="H945" s="2" t="str">
        <f>IF(LEN(IFERROR(VLOOKUP(C945,'[1]11. Свод Перечней'!C:H,6,0),""))&gt;1,IFERROR(VLOOKUP(C945,'[1]11. Свод Перечней'!C:H,6,0),""),"")</f>
        <v/>
      </c>
    </row>
    <row r="946" spans="1:8" ht="99.95" customHeight="1" x14ac:dyDescent="0.25">
      <c r="A946" s="2" t="str">
        <f>IF(LEN(C946)&gt;0,MAX($A$4:A945)+1,"")</f>
        <v/>
      </c>
      <c r="B946" s="4" t="str">
        <f>IFERROR(INDEX('[1]11. Свод Перечней'!B:C,MATCH(C946,'[1]11. Свод Перечней'!C:C,0),1),"")</f>
        <v/>
      </c>
      <c r="C946" s="2" t="str">
        <v/>
      </c>
      <c r="D946" s="2" t="str">
        <f>IFERROR(VLOOKUP(C946,'[1]11. Свод Перечней'!C:H,2,0),"")</f>
        <v/>
      </c>
      <c r="E946" s="2" t="str">
        <f>IFERROR(VLOOKUP(C946,'[1]11. Свод Перечней'!C:H,3,0),"")</f>
        <v/>
      </c>
      <c r="F946" s="2" t="str">
        <f>IFERROR(VLOOKUP(C946,'[1]11. Свод Перечней'!C:H,4,0),"")</f>
        <v/>
      </c>
      <c r="G946" s="3" t="str">
        <f>IFERROR(VLOOKUP(C946,'[1]11. Свод Перечней'!C:H,5,0),"")</f>
        <v/>
      </c>
      <c r="H946" s="2" t="str">
        <f>IF(LEN(IFERROR(VLOOKUP(C946,'[1]11. Свод Перечней'!C:H,6,0),""))&gt;1,IFERROR(VLOOKUP(C946,'[1]11. Свод Перечней'!C:H,6,0),""),"")</f>
        <v/>
      </c>
    </row>
    <row r="947" spans="1:8" ht="99.95" customHeight="1" x14ac:dyDescent="0.25">
      <c r="A947" s="2" t="str">
        <f>IF(LEN(C947)&gt;0,MAX($A$4:A946)+1,"")</f>
        <v/>
      </c>
      <c r="B947" s="4" t="str">
        <f>IFERROR(INDEX('[1]11. Свод Перечней'!B:C,MATCH(C947,'[1]11. Свод Перечней'!C:C,0),1),"")</f>
        <v/>
      </c>
      <c r="C947" s="2" t="str">
        <v/>
      </c>
      <c r="D947" s="2" t="str">
        <f>IFERROR(VLOOKUP(C947,'[1]11. Свод Перечней'!C:H,2,0),"")</f>
        <v/>
      </c>
      <c r="E947" s="2" t="str">
        <f>IFERROR(VLOOKUP(C947,'[1]11. Свод Перечней'!C:H,3,0),"")</f>
        <v/>
      </c>
      <c r="F947" s="2" t="str">
        <f>IFERROR(VLOOKUP(C947,'[1]11. Свод Перечней'!C:H,4,0),"")</f>
        <v/>
      </c>
      <c r="G947" s="3" t="str">
        <f>IFERROR(VLOOKUP(C947,'[1]11. Свод Перечней'!C:H,5,0),"")</f>
        <v/>
      </c>
      <c r="H947" s="2" t="str">
        <f>IF(LEN(IFERROR(VLOOKUP(C947,'[1]11. Свод Перечней'!C:H,6,0),""))&gt;1,IFERROR(VLOOKUP(C947,'[1]11. Свод Перечней'!C:H,6,0),""),"")</f>
        <v/>
      </c>
    </row>
    <row r="948" spans="1:8" ht="99.95" customHeight="1" x14ac:dyDescent="0.25">
      <c r="A948" s="2" t="str">
        <f>IF(LEN(C948)&gt;0,MAX($A$4:A947)+1,"")</f>
        <v/>
      </c>
      <c r="B948" s="4" t="str">
        <f>IFERROR(INDEX('[1]11. Свод Перечней'!B:C,MATCH(C948,'[1]11. Свод Перечней'!C:C,0),1),"")</f>
        <v/>
      </c>
      <c r="C948" s="2" t="str">
        <v/>
      </c>
      <c r="D948" s="2" t="str">
        <f>IFERROR(VLOOKUP(C948,'[1]11. Свод Перечней'!C:H,2,0),"")</f>
        <v/>
      </c>
      <c r="E948" s="2" t="str">
        <f>IFERROR(VLOOKUP(C948,'[1]11. Свод Перечней'!C:H,3,0),"")</f>
        <v/>
      </c>
      <c r="F948" s="2" t="str">
        <f>IFERROR(VLOOKUP(C948,'[1]11. Свод Перечней'!C:H,4,0),"")</f>
        <v/>
      </c>
      <c r="G948" s="3" t="str">
        <f>IFERROR(VLOOKUP(C948,'[1]11. Свод Перечней'!C:H,5,0),"")</f>
        <v/>
      </c>
      <c r="H948" s="2" t="str">
        <f>IF(LEN(IFERROR(VLOOKUP(C948,'[1]11. Свод Перечней'!C:H,6,0),""))&gt;1,IFERROR(VLOOKUP(C948,'[1]11. Свод Перечней'!C:H,6,0),""),"")</f>
        <v/>
      </c>
    </row>
    <row r="949" spans="1:8" ht="99.95" customHeight="1" x14ac:dyDescent="0.25">
      <c r="A949" s="2" t="str">
        <f>IF(LEN(C949)&gt;0,MAX($A$4:A948)+1,"")</f>
        <v/>
      </c>
      <c r="B949" s="4" t="str">
        <f>IFERROR(INDEX('[1]11. Свод Перечней'!B:C,MATCH(C949,'[1]11. Свод Перечней'!C:C,0),1),"")</f>
        <v/>
      </c>
      <c r="C949" s="2" t="str">
        <v/>
      </c>
      <c r="D949" s="2" t="str">
        <f>IFERROR(VLOOKUP(C949,'[1]11. Свод Перечней'!C:H,2,0),"")</f>
        <v/>
      </c>
      <c r="E949" s="2" t="str">
        <f>IFERROR(VLOOKUP(C949,'[1]11. Свод Перечней'!C:H,3,0),"")</f>
        <v/>
      </c>
      <c r="F949" s="2" t="str">
        <f>IFERROR(VLOOKUP(C949,'[1]11. Свод Перечней'!C:H,4,0),"")</f>
        <v/>
      </c>
      <c r="G949" s="3" t="str">
        <f>IFERROR(VLOOKUP(C949,'[1]11. Свод Перечней'!C:H,5,0),"")</f>
        <v/>
      </c>
      <c r="H949" s="2" t="str">
        <f>IF(LEN(IFERROR(VLOOKUP(C949,'[1]11. Свод Перечней'!C:H,6,0),""))&gt;1,IFERROR(VLOOKUP(C949,'[1]11. Свод Перечней'!C:H,6,0),""),"")</f>
        <v/>
      </c>
    </row>
    <row r="950" spans="1:8" ht="99.95" customHeight="1" x14ac:dyDescent="0.25">
      <c r="A950" s="2" t="str">
        <f>IF(LEN(C950)&gt;0,MAX($A$4:A949)+1,"")</f>
        <v/>
      </c>
      <c r="B950" s="4" t="str">
        <f>IFERROR(INDEX('[1]11. Свод Перечней'!B:C,MATCH(C950,'[1]11. Свод Перечней'!C:C,0),1),"")</f>
        <v/>
      </c>
      <c r="C950" s="2" t="str">
        <v/>
      </c>
      <c r="D950" s="2" t="str">
        <f>IFERROR(VLOOKUP(C950,'[1]11. Свод Перечней'!C:H,2,0),"")</f>
        <v/>
      </c>
      <c r="E950" s="2" t="str">
        <f>IFERROR(VLOOKUP(C950,'[1]11. Свод Перечней'!C:H,3,0),"")</f>
        <v/>
      </c>
      <c r="F950" s="2" t="str">
        <f>IFERROR(VLOOKUP(C950,'[1]11. Свод Перечней'!C:H,4,0),"")</f>
        <v/>
      </c>
      <c r="G950" s="3" t="str">
        <f>IFERROR(VLOOKUP(C950,'[1]11. Свод Перечней'!C:H,5,0),"")</f>
        <v/>
      </c>
      <c r="H950" s="2" t="str">
        <f>IF(LEN(IFERROR(VLOOKUP(C950,'[1]11. Свод Перечней'!C:H,6,0),""))&gt;1,IFERROR(VLOOKUP(C950,'[1]11. Свод Перечней'!C:H,6,0),""),"")</f>
        <v/>
      </c>
    </row>
    <row r="951" spans="1:8" ht="99.95" customHeight="1" x14ac:dyDescent="0.25">
      <c r="A951" s="2" t="str">
        <f>IF(LEN(C951)&gt;0,MAX($A$4:A950)+1,"")</f>
        <v/>
      </c>
      <c r="B951" s="4" t="str">
        <f>IFERROR(INDEX('[1]11. Свод Перечней'!B:C,MATCH(C951,'[1]11. Свод Перечней'!C:C,0),1),"")</f>
        <v/>
      </c>
      <c r="C951" s="2" t="str">
        <v/>
      </c>
      <c r="D951" s="2" t="str">
        <f>IFERROR(VLOOKUP(C951,'[1]11. Свод Перечней'!C:H,2,0),"")</f>
        <v/>
      </c>
      <c r="E951" s="2" t="str">
        <f>IFERROR(VLOOKUP(C951,'[1]11. Свод Перечней'!C:H,3,0),"")</f>
        <v/>
      </c>
      <c r="F951" s="2" t="str">
        <f>IFERROR(VLOOKUP(C951,'[1]11. Свод Перечней'!C:H,4,0),"")</f>
        <v/>
      </c>
      <c r="G951" s="3" t="str">
        <f>IFERROR(VLOOKUP(C951,'[1]11. Свод Перечней'!C:H,5,0),"")</f>
        <v/>
      </c>
      <c r="H951" s="2" t="str">
        <f>IF(LEN(IFERROR(VLOOKUP(C951,'[1]11. Свод Перечней'!C:H,6,0),""))&gt;1,IFERROR(VLOOKUP(C951,'[1]11. Свод Перечней'!C:H,6,0),""),"")</f>
        <v/>
      </c>
    </row>
    <row r="952" spans="1:8" ht="99.95" customHeight="1" x14ac:dyDescent="0.25">
      <c r="A952" s="2" t="str">
        <f>IF(LEN(C952)&gt;0,MAX($A$4:A951)+1,"")</f>
        <v/>
      </c>
      <c r="B952" s="4" t="str">
        <f>IFERROR(INDEX('[1]11. Свод Перечней'!B:C,MATCH(C952,'[1]11. Свод Перечней'!C:C,0),1),"")</f>
        <v/>
      </c>
      <c r="C952" s="2" t="str">
        <v/>
      </c>
      <c r="D952" s="2" t="str">
        <f>IFERROR(VLOOKUP(C952,'[1]11. Свод Перечней'!C:H,2,0),"")</f>
        <v/>
      </c>
      <c r="E952" s="2" t="str">
        <f>IFERROR(VLOOKUP(C952,'[1]11. Свод Перечней'!C:H,3,0),"")</f>
        <v/>
      </c>
      <c r="F952" s="2" t="str">
        <f>IFERROR(VLOOKUP(C952,'[1]11. Свод Перечней'!C:H,4,0),"")</f>
        <v/>
      </c>
      <c r="G952" s="3" t="str">
        <f>IFERROR(VLOOKUP(C952,'[1]11. Свод Перечней'!C:H,5,0),"")</f>
        <v/>
      </c>
      <c r="H952" s="2" t="str">
        <f>IF(LEN(IFERROR(VLOOKUP(C952,'[1]11. Свод Перечней'!C:H,6,0),""))&gt;1,IFERROR(VLOOKUP(C952,'[1]11. Свод Перечней'!C:H,6,0),""),"")</f>
        <v/>
      </c>
    </row>
    <row r="953" spans="1:8" ht="99.95" customHeight="1" x14ac:dyDescent="0.25">
      <c r="A953" s="2" t="str">
        <f>IF(LEN(C953)&gt;0,MAX($A$4:A952)+1,"")</f>
        <v/>
      </c>
      <c r="B953" s="4" t="str">
        <f>IFERROR(INDEX('[1]11. Свод Перечней'!B:C,MATCH(C953,'[1]11. Свод Перечней'!C:C,0),1),"")</f>
        <v/>
      </c>
      <c r="C953" s="2" t="str">
        <v/>
      </c>
      <c r="D953" s="2" t="str">
        <f>IFERROR(VLOOKUP(C953,'[1]11. Свод Перечней'!C:H,2,0),"")</f>
        <v/>
      </c>
      <c r="E953" s="2" t="str">
        <f>IFERROR(VLOOKUP(C953,'[1]11. Свод Перечней'!C:H,3,0),"")</f>
        <v/>
      </c>
      <c r="F953" s="2" t="str">
        <f>IFERROR(VLOOKUP(C953,'[1]11. Свод Перечней'!C:H,4,0),"")</f>
        <v/>
      </c>
      <c r="G953" s="3" t="str">
        <f>IFERROR(VLOOKUP(C953,'[1]11. Свод Перечней'!C:H,5,0),"")</f>
        <v/>
      </c>
      <c r="H953" s="2" t="str">
        <f>IF(LEN(IFERROR(VLOOKUP(C953,'[1]11. Свод Перечней'!C:H,6,0),""))&gt;1,IFERROR(VLOOKUP(C953,'[1]11. Свод Перечней'!C:H,6,0),""),"")</f>
        <v/>
      </c>
    </row>
    <row r="954" spans="1:8" ht="99.95" customHeight="1" x14ac:dyDescent="0.25">
      <c r="A954" s="2" t="str">
        <f>IF(LEN(C954)&gt;0,MAX($A$4:A953)+1,"")</f>
        <v/>
      </c>
      <c r="B954" s="4" t="str">
        <f>IFERROR(INDEX('[1]11. Свод Перечней'!B:C,MATCH(C954,'[1]11. Свод Перечней'!C:C,0),1),"")</f>
        <v/>
      </c>
      <c r="C954" s="2" t="str">
        <v/>
      </c>
      <c r="D954" s="2" t="str">
        <f>IFERROR(VLOOKUP(C954,'[1]11. Свод Перечней'!C:H,2,0),"")</f>
        <v/>
      </c>
      <c r="E954" s="2" t="str">
        <f>IFERROR(VLOOKUP(C954,'[1]11. Свод Перечней'!C:H,3,0),"")</f>
        <v/>
      </c>
      <c r="F954" s="2" t="str">
        <f>IFERROR(VLOOKUP(C954,'[1]11. Свод Перечней'!C:H,4,0),"")</f>
        <v/>
      </c>
      <c r="G954" s="3" t="str">
        <f>IFERROR(VLOOKUP(C954,'[1]11. Свод Перечней'!C:H,5,0),"")</f>
        <v/>
      </c>
      <c r="H954" s="2" t="str">
        <f>IF(LEN(IFERROR(VLOOKUP(C954,'[1]11. Свод Перечней'!C:H,6,0),""))&gt;1,IFERROR(VLOOKUP(C954,'[1]11. Свод Перечней'!C:H,6,0),""),"")</f>
        <v/>
      </c>
    </row>
    <row r="955" spans="1:8" ht="99.95" customHeight="1" x14ac:dyDescent="0.25">
      <c r="A955" s="2" t="str">
        <f>IF(LEN(C955)&gt;0,MAX($A$4:A954)+1,"")</f>
        <v/>
      </c>
      <c r="B955" s="4" t="str">
        <f>IFERROR(INDEX('[1]11. Свод Перечней'!B:C,MATCH(C955,'[1]11. Свод Перечней'!C:C,0),1),"")</f>
        <v/>
      </c>
      <c r="C955" s="2" t="str">
        <v/>
      </c>
      <c r="D955" s="2" t="str">
        <f>IFERROR(VLOOKUP(C955,'[1]11. Свод Перечней'!C:H,2,0),"")</f>
        <v/>
      </c>
      <c r="E955" s="2" t="str">
        <f>IFERROR(VLOOKUP(C955,'[1]11. Свод Перечней'!C:H,3,0),"")</f>
        <v/>
      </c>
      <c r="F955" s="2" t="str">
        <f>IFERROR(VLOOKUP(C955,'[1]11. Свод Перечней'!C:H,4,0),"")</f>
        <v/>
      </c>
      <c r="G955" s="3" t="str">
        <f>IFERROR(VLOOKUP(C955,'[1]11. Свод Перечней'!C:H,5,0),"")</f>
        <v/>
      </c>
      <c r="H955" s="2" t="str">
        <f>IF(LEN(IFERROR(VLOOKUP(C955,'[1]11. Свод Перечней'!C:H,6,0),""))&gt;1,IFERROR(VLOOKUP(C955,'[1]11. Свод Перечней'!C:H,6,0),""),"")</f>
        <v/>
      </c>
    </row>
    <row r="956" spans="1:8" ht="99.95" customHeight="1" x14ac:dyDescent="0.25">
      <c r="A956" s="2" t="str">
        <f>IF(LEN(C956)&gt;0,MAX($A$4:A955)+1,"")</f>
        <v/>
      </c>
      <c r="B956" s="4" t="str">
        <f>IFERROR(INDEX('[1]11. Свод Перечней'!B:C,MATCH(C956,'[1]11. Свод Перечней'!C:C,0),1),"")</f>
        <v/>
      </c>
      <c r="C956" s="2" t="str">
        <v/>
      </c>
      <c r="D956" s="2" t="str">
        <f>IFERROR(VLOOKUP(C956,'[1]11. Свод Перечней'!C:H,2,0),"")</f>
        <v/>
      </c>
      <c r="E956" s="2" t="str">
        <f>IFERROR(VLOOKUP(C956,'[1]11. Свод Перечней'!C:H,3,0),"")</f>
        <v/>
      </c>
      <c r="F956" s="2" t="str">
        <f>IFERROR(VLOOKUP(C956,'[1]11. Свод Перечней'!C:H,4,0),"")</f>
        <v/>
      </c>
      <c r="G956" s="3" t="str">
        <f>IFERROR(VLOOKUP(C956,'[1]11. Свод Перечней'!C:H,5,0),"")</f>
        <v/>
      </c>
      <c r="H956" s="2" t="str">
        <f>IF(LEN(IFERROR(VLOOKUP(C956,'[1]11. Свод Перечней'!C:H,6,0),""))&gt;1,IFERROR(VLOOKUP(C956,'[1]11. Свод Перечней'!C:H,6,0),""),"")</f>
        <v/>
      </c>
    </row>
    <row r="957" spans="1:8" ht="99.95" customHeight="1" x14ac:dyDescent="0.25">
      <c r="A957" s="2" t="str">
        <f>IF(LEN(C957)&gt;0,MAX($A$4:A956)+1,"")</f>
        <v/>
      </c>
      <c r="B957" s="4" t="str">
        <f>IFERROR(INDEX('[1]11. Свод Перечней'!B:C,MATCH(C957,'[1]11. Свод Перечней'!C:C,0),1),"")</f>
        <v/>
      </c>
      <c r="C957" s="2" t="str">
        <v/>
      </c>
      <c r="D957" s="2" t="str">
        <f>IFERROR(VLOOKUP(C957,'[1]11. Свод Перечней'!C:H,2,0),"")</f>
        <v/>
      </c>
      <c r="E957" s="2" t="str">
        <f>IFERROR(VLOOKUP(C957,'[1]11. Свод Перечней'!C:H,3,0),"")</f>
        <v/>
      </c>
      <c r="F957" s="2" t="str">
        <f>IFERROR(VLOOKUP(C957,'[1]11. Свод Перечней'!C:H,4,0),"")</f>
        <v/>
      </c>
      <c r="G957" s="3" t="str">
        <f>IFERROR(VLOOKUP(C957,'[1]11. Свод Перечней'!C:H,5,0),"")</f>
        <v/>
      </c>
      <c r="H957" s="2" t="str">
        <f>IF(LEN(IFERROR(VLOOKUP(C957,'[1]11. Свод Перечней'!C:H,6,0),""))&gt;1,IFERROR(VLOOKUP(C957,'[1]11. Свод Перечней'!C:H,6,0),""),"")</f>
        <v/>
      </c>
    </row>
    <row r="958" spans="1:8" ht="99.95" customHeight="1" x14ac:dyDescent="0.25">
      <c r="A958" s="2" t="str">
        <f>IF(LEN(C958)&gt;0,MAX($A$4:A957)+1,"")</f>
        <v/>
      </c>
      <c r="B958" s="4" t="str">
        <f>IFERROR(INDEX('[1]11. Свод Перечней'!B:C,MATCH(C958,'[1]11. Свод Перечней'!C:C,0),1),"")</f>
        <v/>
      </c>
      <c r="C958" s="2" t="str">
        <v/>
      </c>
      <c r="D958" s="2" t="str">
        <f>IFERROR(VLOOKUP(C958,'[1]11. Свод Перечней'!C:H,2,0),"")</f>
        <v/>
      </c>
      <c r="E958" s="2" t="str">
        <f>IFERROR(VLOOKUP(C958,'[1]11. Свод Перечней'!C:H,3,0),"")</f>
        <v/>
      </c>
      <c r="F958" s="2" t="str">
        <f>IFERROR(VLOOKUP(C958,'[1]11. Свод Перечней'!C:H,4,0),"")</f>
        <v/>
      </c>
      <c r="G958" s="3" t="str">
        <f>IFERROR(VLOOKUP(C958,'[1]11. Свод Перечней'!C:H,5,0),"")</f>
        <v/>
      </c>
      <c r="H958" s="2" t="str">
        <f>IF(LEN(IFERROR(VLOOKUP(C958,'[1]11. Свод Перечней'!C:H,6,0),""))&gt;1,IFERROR(VLOOKUP(C958,'[1]11. Свод Перечней'!C:H,6,0),""),"")</f>
        <v/>
      </c>
    </row>
    <row r="959" spans="1:8" ht="99.95" customHeight="1" x14ac:dyDescent="0.25">
      <c r="A959" s="2" t="str">
        <f>IF(LEN(C959)&gt;0,MAX($A$4:A958)+1,"")</f>
        <v/>
      </c>
      <c r="B959" s="4" t="str">
        <f>IFERROR(INDEX('[1]11. Свод Перечней'!B:C,MATCH(C959,'[1]11. Свод Перечней'!C:C,0),1),"")</f>
        <v/>
      </c>
      <c r="C959" s="2" t="str">
        <v/>
      </c>
      <c r="D959" s="2" t="str">
        <f>IFERROR(VLOOKUP(C959,'[1]11. Свод Перечней'!C:H,2,0),"")</f>
        <v/>
      </c>
      <c r="E959" s="2" t="str">
        <f>IFERROR(VLOOKUP(C959,'[1]11. Свод Перечней'!C:H,3,0),"")</f>
        <v/>
      </c>
      <c r="F959" s="2" t="str">
        <f>IFERROR(VLOOKUP(C959,'[1]11. Свод Перечней'!C:H,4,0),"")</f>
        <v/>
      </c>
      <c r="G959" s="3" t="str">
        <f>IFERROR(VLOOKUP(C959,'[1]11. Свод Перечней'!C:H,5,0),"")</f>
        <v/>
      </c>
      <c r="H959" s="2" t="str">
        <f>IF(LEN(IFERROR(VLOOKUP(C959,'[1]11. Свод Перечней'!C:H,6,0),""))&gt;1,IFERROR(VLOOKUP(C959,'[1]11. Свод Перечней'!C:H,6,0),""),"")</f>
        <v/>
      </c>
    </row>
    <row r="960" spans="1:8" ht="99.95" customHeight="1" x14ac:dyDescent="0.25">
      <c r="A960" s="2" t="str">
        <f>IF(LEN(C960)&gt;0,MAX($A$4:A959)+1,"")</f>
        <v/>
      </c>
      <c r="B960" s="4" t="str">
        <f>IFERROR(INDEX('[1]11. Свод Перечней'!B:C,MATCH(C960,'[1]11. Свод Перечней'!C:C,0),1),"")</f>
        <v/>
      </c>
      <c r="C960" s="2" t="str">
        <v/>
      </c>
      <c r="D960" s="2" t="str">
        <f>IFERROR(VLOOKUP(C960,'[1]11. Свод Перечней'!C:H,2,0),"")</f>
        <v/>
      </c>
      <c r="E960" s="2" t="str">
        <f>IFERROR(VLOOKUP(C960,'[1]11. Свод Перечней'!C:H,3,0),"")</f>
        <v/>
      </c>
      <c r="F960" s="2" t="str">
        <f>IFERROR(VLOOKUP(C960,'[1]11. Свод Перечней'!C:H,4,0),"")</f>
        <v/>
      </c>
      <c r="G960" s="3" t="str">
        <f>IFERROR(VLOOKUP(C960,'[1]11. Свод Перечней'!C:H,5,0),"")</f>
        <v/>
      </c>
      <c r="H960" s="2" t="str">
        <f>IF(LEN(IFERROR(VLOOKUP(C960,'[1]11. Свод Перечней'!C:H,6,0),""))&gt;1,IFERROR(VLOOKUP(C960,'[1]11. Свод Перечней'!C:H,6,0),""),"")</f>
        <v/>
      </c>
    </row>
    <row r="961" spans="1:8" ht="99.95" customHeight="1" x14ac:dyDescent="0.25">
      <c r="A961" s="2" t="str">
        <f>IF(LEN(C961)&gt;0,MAX($A$4:A960)+1,"")</f>
        <v/>
      </c>
      <c r="B961" s="4" t="str">
        <f>IFERROR(INDEX('[1]11. Свод Перечней'!B:C,MATCH(C961,'[1]11. Свод Перечней'!C:C,0),1),"")</f>
        <v/>
      </c>
      <c r="C961" s="2" t="str">
        <v/>
      </c>
      <c r="D961" s="2" t="str">
        <f>IFERROR(VLOOKUP(C961,'[1]11. Свод Перечней'!C:H,2,0),"")</f>
        <v/>
      </c>
      <c r="E961" s="2" t="str">
        <f>IFERROR(VLOOKUP(C961,'[1]11. Свод Перечней'!C:H,3,0),"")</f>
        <v/>
      </c>
      <c r="F961" s="2" t="str">
        <f>IFERROR(VLOOKUP(C961,'[1]11. Свод Перечней'!C:H,4,0),"")</f>
        <v/>
      </c>
      <c r="G961" s="3" t="str">
        <f>IFERROR(VLOOKUP(C961,'[1]11. Свод Перечней'!C:H,5,0),"")</f>
        <v/>
      </c>
      <c r="H961" s="2" t="str">
        <f>IF(LEN(IFERROR(VLOOKUP(C961,'[1]11. Свод Перечней'!C:H,6,0),""))&gt;1,IFERROR(VLOOKUP(C961,'[1]11. Свод Перечней'!C:H,6,0),""),"")</f>
        <v/>
      </c>
    </row>
    <row r="962" spans="1:8" ht="99.95" customHeight="1" x14ac:dyDescent="0.25">
      <c r="A962" s="2" t="str">
        <f>IF(LEN(C962)&gt;0,MAX($A$4:A961)+1,"")</f>
        <v/>
      </c>
      <c r="B962" s="4" t="str">
        <f>IFERROR(INDEX('[1]11. Свод Перечней'!B:C,MATCH(C962,'[1]11. Свод Перечней'!C:C,0),1),"")</f>
        <v/>
      </c>
      <c r="C962" s="2" t="str">
        <v/>
      </c>
      <c r="D962" s="2" t="str">
        <f>IFERROR(VLOOKUP(C962,'[1]11. Свод Перечней'!C:H,2,0),"")</f>
        <v/>
      </c>
      <c r="E962" s="2" t="str">
        <f>IFERROR(VLOOKUP(C962,'[1]11. Свод Перечней'!C:H,3,0),"")</f>
        <v/>
      </c>
      <c r="F962" s="2" t="str">
        <f>IFERROR(VLOOKUP(C962,'[1]11. Свод Перечней'!C:H,4,0),"")</f>
        <v/>
      </c>
      <c r="G962" s="3" t="str">
        <f>IFERROR(VLOOKUP(C962,'[1]11. Свод Перечней'!C:H,5,0),"")</f>
        <v/>
      </c>
      <c r="H962" s="2" t="str">
        <f>IF(LEN(IFERROR(VLOOKUP(C962,'[1]11. Свод Перечней'!C:H,6,0),""))&gt;1,IFERROR(VLOOKUP(C962,'[1]11. Свод Перечней'!C:H,6,0),""),"")</f>
        <v/>
      </c>
    </row>
    <row r="963" spans="1:8" ht="99.95" customHeight="1" x14ac:dyDescent="0.25">
      <c r="A963" s="2" t="str">
        <f>IF(LEN(C963)&gt;0,MAX($A$4:A962)+1,"")</f>
        <v/>
      </c>
      <c r="B963" s="4" t="str">
        <f>IFERROR(INDEX('[1]11. Свод Перечней'!B:C,MATCH(C963,'[1]11. Свод Перечней'!C:C,0),1),"")</f>
        <v/>
      </c>
      <c r="C963" s="2" t="str">
        <v/>
      </c>
      <c r="D963" s="2" t="str">
        <f>IFERROR(VLOOKUP(C963,'[1]11. Свод Перечней'!C:H,2,0),"")</f>
        <v/>
      </c>
      <c r="E963" s="2" t="str">
        <f>IFERROR(VLOOKUP(C963,'[1]11. Свод Перечней'!C:H,3,0),"")</f>
        <v/>
      </c>
      <c r="F963" s="2" t="str">
        <f>IFERROR(VLOOKUP(C963,'[1]11. Свод Перечней'!C:H,4,0),"")</f>
        <v/>
      </c>
      <c r="G963" s="3" t="str">
        <f>IFERROR(VLOOKUP(C963,'[1]11. Свод Перечней'!C:H,5,0),"")</f>
        <v/>
      </c>
      <c r="H963" s="2" t="str">
        <f>IF(LEN(IFERROR(VLOOKUP(C963,'[1]11. Свод Перечней'!C:H,6,0),""))&gt;1,IFERROR(VLOOKUP(C963,'[1]11. Свод Перечней'!C:H,6,0),""),"")</f>
        <v/>
      </c>
    </row>
    <row r="964" spans="1:8" ht="99.95" customHeight="1" x14ac:dyDescent="0.25">
      <c r="A964" s="2" t="str">
        <f>IF(LEN(C964)&gt;0,MAX($A$4:A963)+1,"")</f>
        <v/>
      </c>
      <c r="B964" s="4" t="str">
        <f>IFERROR(INDEX('[1]11. Свод Перечней'!B:C,MATCH(C964,'[1]11. Свод Перечней'!C:C,0),1),"")</f>
        <v/>
      </c>
      <c r="C964" s="2" t="str">
        <v/>
      </c>
      <c r="D964" s="2" t="str">
        <f>IFERROR(VLOOKUP(C964,'[1]11. Свод Перечней'!C:H,2,0),"")</f>
        <v/>
      </c>
      <c r="E964" s="2" t="str">
        <f>IFERROR(VLOOKUP(C964,'[1]11. Свод Перечней'!C:H,3,0),"")</f>
        <v/>
      </c>
      <c r="F964" s="2" t="str">
        <f>IFERROR(VLOOKUP(C964,'[1]11. Свод Перечней'!C:H,4,0),"")</f>
        <v/>
      </c>
      <c r="G964" s="3" t="str">
        <f>IFERROR(VLOOKUP(C964,'[1]11. Свод Перечней'!C:H,5,0),"")</f>
        <v/>
      </c>
      <c r="H964" s="2" t="str">
        <f>IF(LEN(IFERROR(VLOOKUP(C964,'[1]11. Свод Перечней'!C:H,6,0),""))&gt;1,IFERROR(VLOOKUP(C964,'[1]11. Свод Перечней'!C:H,6,0),""),"")</f>
        <v/>
      </c>
    </row>
    <row r="965" spans="1:8" ht="99.95" customHeight="1" x14ac:dyDescent="0.25">
      <c r="A965" s="2" t="str">
        <f>IF(LEN(C965)&gt;0,MAX($A$4:A964)+1,"")</f>
        <v/>
      </c>
      <c r="B965" s="4" t="str">
        <f>IFERROR(INDEX('[1]11. Свод Перечней'!B:C,MATCH(C965,'[1]11. Свод Перечней'!C:C,0),1),"")</f>
        <v/>
      </c>
      <c r="C965" s="2" t="str">
        <v/>
      </c>
      <c r="D965" s="2" t="str">
        <f>IFERROR(VLOOKUP(C965,'[1]11. Свод Перечней'!C:H,2,0),"")</f>
        <v/>
      </c>
      <c r="E965" s="2" t="str">
        <f>IFERROR(VLOOKUP(C965,'[1]11. Свод Перечней'!C:H,3,0),"")</f>
        <v/>
      </c>
      <c r="F965" s="2" t="str">
        <f>IFERROR(VLOOKUP(C965,'[1]11. Свод Перечней'!C:H,4,0),"")</f>
        <v/>
      </c>
      <c r="G965" s="3" t="str">
        <f>IFERROR(VLOOKUP(C965,'[1]11. Свод Перечней'!C:H,5,0),"")</f>
        <v/>
      </c>
      <c r="H965" s="2" t="str">
        <f>IF(LEN(IFERROR(VLOOKUP(C965,'[1]11. Свод Перечней'!C:H,6,0),""))&gt;1,IFERROR(VLOOKUP(C965,'[1]11. Свод Перечней'!C:H,6,0),""),"")</f>
        <v/>
      </c>
    </row>
    <row r="966" spans="1:8" ht="99.95" customHeight="1" x14ac:dyDescent="0.25">
      <c r="A966" s="2" t="str">
        <f>IF(LEN(C966)&gt;0,MAX($A$4:A965)+1,"")</f>
        <v/>
      </c>
      <c r="B966" s="4" t="str">
        <f>IFERROR(INDEX('[1]11. Свод Перечней'!B:C,MATCH(C966,'[1]11. Свод Перечней'!C:C,0),1),"")</f>
        <v/>
      </c>
      <c r="C966" s="2" t="str">
        <v/>
      </c>
      <c r="D966" s="2" t="str">
        <f>IFERROR(VLOOKUP(C966,'[1]11. Свод Перечней'!C:H,2,0),"")</f>
        <v/>
      </c>
      <c r="E966" s="2" t="str">
        <f>IFERROR(VLOOKUP(C966,'[1]11. Свод Перечней'!C:H,3,0),"")</f>
        <v/>
      </c>
      <c r="F966" s="2" t="str">
        <f>IFERROR(VLOOKUP(C966,'[1]11. Свод Перечней'!C:H,4,0),"")</f>
        <v/>
      </c>
      <c r="G966" s="3" t="str">
        <f>IFERROR(VLOOKUP(C966,'[1]11. Свод Перечней'!C:H,5,0),"")</f>
        <v/>
      </c>
      <c r="H966" s="2" t="str">
        <f>IF(LEN(IFERROR(VLOOKUP(C966,'[1]11. Свод Перечней'!C:H,6,0),""))&gt;1,IFERROR(VLOOKUP(C966,'[1]11. Свод Перечней'!C:H,6,0),""),"")</f>
        <v/>
      </c>
    </row>
    <row r="967" spans="1:8" ht="99.95" customHeight="1" x14ac:dyDescent="0.25">
      <c r="A967" s="2" t="str">
        <f>IF(LEN(C967)&gt;0,MAX($A$4:A966)+1,"")</f>
        <v/>
      </c>
      <c r="B967" s="4" t="str">
        <f>IFERROR(INDEX('[1]11. Свод Перечней'!B:C,MATCH(C967,'[1]11. Свод Перечней'!C:C,0),1),"")</f>
        <v/>
      </c>
      <c r="C967" s="2" t="str">
        <v/>
      </c>
      <c r="D967" s="2" t="str">
        <f>IFERROR(VLOOKUP(C967,'[1]11. Свод Перечней'!C:H,2,0),"")</f>
        <v/>
      </c>
      <c r="E967" s="2" t="str">
        <f>IFERROR(VLOOKUP(C967,'[1]11. Свод Перечней'!C:H,3,0),"")</f>
        <v/>
      </c>
      <c r="F967" s="2" t="str">
        <f>IFERROR(VLOOKUP(C967,'[1]11. Свод Перечней'!C:H,4,0),"")</f>
        <v/>
      </c>
      <c r="G967" s="3" t="str">
        <f>IFERROR(VLOOKUP(C967,'[1]11. Свод Перечней'!C:H,5,0),"")</f>
        <v/>
      </c>
      <c r="H967" s="2" t="str">
        <f>IF(LEN(IFERROR(VLOOKUP(C967,'[1]11. Свод Перечней'!C:H,6,0),""))&gt;1,IFERROR(VLOOKUP(C967,'[1]11. Свод Перечней'!C:H,6,0),""),"")</f>
        <v/>
      </c>
    </row>
    <row r="968" spans="1:8" ht="99.95" customHeight="1" x14ac:dyDescent="0.25">
      <c r="A968" s="2" t="str">
        <f>IF(LEN(C968)&gt;0,MAX($A$4:A967)+1,"")</f>
        <v/>
      </c>
      <c r="B968" s="4" t="str">
        <f>IFERROR(INDEX('[1]11. Свод Перечней'!B:C,MATCH(C968,'[1]11. Свод Перечней'!C:C,0),1),"")</f>
        <v/>
      </c>
      <c r="C968" s="2" t="str">
        <v/>
      </c>
      <c r="D968" s="2" t="str">
        <f>IFERROR(VLOOKUP(C968,'[1]11. Свод Перечней'!C:H,2,0),"")</f>
        <v/>
      </c>
      <c r="E968" s="2" t="str">
        <f>IFERROR(VLOOKUP(C968,'[1]11. Свод Перечней'!C:H,3,0),"")</f>
        <v/>
      </c>
      <c r="F968" s="2" t="str">
        <f>IFERROR(VLOOKUP(C968,'[1]11. Свод Перечней'!C:H,4,0),"")</f>
        <v/>
      </c>
      <c r="G968" s="3" t="str">
        <f>IFERROR(VLOOKUP(C968,'[1]11. Свод Перечней'!C:H,5,0),"")</f>
        <v/>
      </c>
      <c r="H968" s="2" t="str">
        <f>IF(LEN(IFERROR(VLOOKUP(C968,'[1]11. Свод Перечней'!C:H,6,0),""))&gt;1,IFERROR(VLOOKUP(C968,'[1]11. Свод Перечней'!C:H,6,0),""),"")</f>
        <v/>
      </c>
    </row>
    <row r="969" spans="1:8" ht="99.95" customHeight="1" x14ac:dyDescent="0.25">
      <c r="A969" s="2" t="str">
        <f>IF(LEN(C969)&gt;0,MAX($A$4:A968)+1,"")</f>
        <v/>
      </c>
      <c r="B969" s="4" t="str">
        <f>IFERROR(INDEX('[1]11. Свод Перечней'!B:C,MATCH(C969,'[1]11. Свод Перечней'!C:C,0),1),"")</f>
        <v/>
      </c>
      <c r="C969" s="2" t="str">
        <v/>
      </c>
      <c r="D969" s="2" t="str">
        <f>IFERROR(VLOOKUP(C969,'[1]11. Свод Перечней'!C:H,2,0),"")</f>
        <v/>
      </c>
      <c r="E969" s="2" t="str">
        <f>IFERROR(VLOOKUP(C969,'[1]11. Свод Перечней'!C:H,3,0),"")</f>
        <v/>
      </c>
      <c r="F969" s="2" t="str">
        <f>IFERROR(VLOOKUP(C969,'[1]11. Свод Перечней'!C:H,4,0),"")</f>
        <v/>
      </c>
      <c r="G969" s="3" t="str">
        <f>IFERROR(VLOOKUP(C969,'[1]11. Свод Перечней'!C:H,5,0),"")</f>
        <v/>
      </c>
      <c r="H969" s="2" t="str">
        <f>IF(LEN(IFERROR(VLOOKUP(C969,'[1]11. Свод Перечней'!C:H,6,0),""))&gt;1,IFERROR(VLOOKUP(C969,'[1]11. Свод Перечней'!C:H,6,0),""),"")</f>
        <v/>
      </c>
    </row>
    <row r="970" spans="1:8" ht="99.95" customHeight="1" x14ac:dyDescent="0.25">
      <c r="A970" s="2" t="str">
        <f>IF(LEN(C970)&gt;0,MAX($A$4:A969)+1,"")</f>
        <v/>
      </c>
      <c r="B970" s="4" t="str">
        <f>IFERROR(INDEX('[1]11. Свод Перечней'!B:C,MATCH(C970,'[1]11. Свод Перечней'!C:C,0),1),"")</f>
        <v/>
      </c>
      <c r="C970" s="2" t="str">
        <v/>
      </c>
      <c r="D970" s="2" t="str">
        <f>IFERROR(VLOOKUP(C970,'[1]11. Свод Перечней'!C:H,2,0),"")</f>
        <v/>
      </c>
      <c r="E970" s="2" t="str">
        <f>IFERROR(VLOOKUP(C970,'[1]11. Свод Перечней'!C:H,3,0),"")</f>
        <v/>
      </c>
      <c r="F970" s="2" t="str">
        <f>IFERROR(VLOOKUP(C970,'[1]11. Свод Перечней'!C:H,4,0),"")</f>
        <v/>
      </c>
      <c r="G970" s="3" t="str">
        <f>IFERROR(VLOOKUP(C970,'[1]11. Свод Перечней'!C:H,5,0),"")</f>
        <v/>
      </c>
      <c r="H970" s="2" t="str">
        <f>IF(LEN(IFERROR(VLOOKUP(C970,'[1]11. Свод Перечней'!C:H,6,0),""))&gt;1,IFERROR(VLOOKUP(C970,'[1]11. Свод Перечней'!C:H,6,0),""),"")</f>
        <v/>
      </c>
    </row>
    <row r="971" spans="1:8" ht="99.95" customHeight="1" x14ac:dyDescent="0.25">
      <c r="A971" s="2" t="str">
        <f>IF(LEN(C971)&gt;0,MAX($A$4:A970)+1,"")</f>
        <v/>
      </c>
      <c r="B971" s="4" t="str">
        <f>IFERROR(INDEX('[1]11. Свод Перечней'!B:C,MATCH(C971,'[1]11. Свод Перечней'!C:C,0),1),"")</f>
        <v/>
      </c>
      <c r="C971" s="2" t="str">
        <v/>
      </c>
      <c r="D971" s="2" t="str">
        <f>IFERROR(VLOOKUP(C971,'[1]11. Свод Перечней'!C:H,2,0),"")</f>
        <v/>
      </c>
      <c r="E971" s="2" t="str">
        <f>IFERROR(VLOOKUP(C971,'[1]11. Свод Перечней'!C:H,3,0),"")</f>
        <v/>
      </c>
      <c r="F971" s="2" t="str">
        <f>IFERROR(VLOOKUP(C971,'[1]11. Свод Перечней'!C:H,4,0),"")</f>
        <v/>
      </c>
      <c r="G971" s="3" t="str">
        <f>IFERROR(VLOOKUP(C971,'[1]11. Свод Перечней'!C:H,5,0),"")</f>
        <v/>
      </c>
      <c r="H971" s="2" t="str">
        <f>IF(LEN(IFERROR(VLOOKUP(C971,'[1]11. Свод Перечней'!C:H,6,0),""))&gt;1,IFERROR(VLOOKUP(C971,'[1]11. Свод Перечней'!C:H,6,0),""),"")</f>
        <v/>
      </c>
    </row>
    <row r="972" spans="1:8" ht="99.95" customHeight="1" x14ac:dyDescent="0.25">
      <c r="A972" s="2" t="str">
        <f>IF(LEN(C972)&gt;0,MAX($A$4:A971)+1,"")</f>
        <v/>
      </c>
      <c r="B972" s="4" t="str">
        <f>IFERROR(INDEX('[1]11. Свод Перечней'!B:C,MATCH(C972,'[1]11. Свод Перечней'!C:C,0),1),"")</f>
        <v/>
      </c>
      <c r="C972" s="2" t="str">
        <v/>
      </c>
      <c r="D972" s="2" t="str">
        <f>IFERROR(VLOOKUP(C972,'[1]11. Свод Перечней'!C:H,2,0),"")</f>
        <v/>
      </c>
      <c r="E972" s="2" t="str">
        <f>IFERROR(VLOOKUP(C972,'[1]11. Свод Перечней'!C:H,3,0),"")</f>
        <v/>
      </c>
      <c r="F972" s="2" t="str">
        <f>IFERROR(VLOOKUP(C972,'[1]11. Свод Перечней'!C:H,4,0),"")</f>
        <v/>
      </c>
      <c r="G972" s="3" t="str">
        <f>IFERROR(VLOOKUP(C972,'[1]11. Свод Перечней'!C:H,5,0),"")</f>
        <v/>
      </c>
      <c r="H972" s="2" t="str">
        <f>IF(LEN(IFERROR(VLOOKUP(C972,'[1]11. Свод Перечней'!C:H,6,0),""))&gt;1,IFERROR(VLOOKUP(C972,'[1]11. Свод Перечней'!C:H,6,0),""),"")</f>
        <v/>
      </c>
    </row>
    <row r="973" spans="1:8" ht="99.95" customHeight="1" x14ac:dyDescent="0.25">
      <c r="A973" s="2" t="str">
        <f>IF(LEN(C973)&gt;0,MAX($A$4:A972)+1,"")</f>
        <v/>
      </c>
      <c r="B973" s="4" t="str">
        <f>IFERROR(INDEX('[1]11. Свод Перечней'!B:C,MATCH(C973,'[1]11. Свод Перечней'!C:C,0),1),"")</f>
        <v/>
      </c>
      <c r="C973" s="2" t="str">
        <v/>
      </c>
      <c r="D973" s="2" t="str">
        <f>IFERROR(VLOOKUP(C973,'[1]11. Свод Перечней'!C:H,2,0),"")</f>
        <v/>
      </c>
      <c r="E973" s="2" t="str">
        <f>IFERROR(VLOOKUP(C973,'[1]11. Свод Перечней'!C:H,3,0),"")</f>
        <v/>
      </c>
      <c r="F973" s="2" t="str">
        <f>IFERROR(VLOOKUP(C973,'[1]11. Свод Перечней'!C:H,4,0),"")</f>
        <v/>
      </c>
      <c r="G973" s="3" t="str">
        <f>IFERROR(VLOOKUP(C973,'[1]11. Свод Перечней'!C:H,5,0),"")</f>
        <v/>
      </c>
      <c r="H973" s="2" t="str">
        <f>IF(LEN(IFERROR(VLOOKUP(C973,'[1]11. Свод Перечней'!C:H,6,0),""))&gt;1,IFERROR(VLOOKUP(C973,'[1]11. Свод Перечней'!C:H,6,0),""),"")</f>
        <v/>
      </c>
    </row>
    <row r="974" spans="1:8" ht="99.95" customHeight="1" x14ac:dyDescent="0.25">
      <c r="A974" s="2" t="str">
        <f>IF(LEN(C974)&gt;0,MAX($A$4:A973)+1,"")</f>
        <v/>
      </c>
      <c r="B974" s="4" t="str">
        <f>IFERROR(INDEX('[1]11. Свод Перечней'!B:C,MATCH(C974,'[1]11. Свод Перечней'!C:C,0),1),"")</f>
        <v/>
      </c>
      <c r="C974" s="2" t="str">
        <v/>
      </c>
      <c r="D974" s="2" t="str">
        <f>IFERROR(VLOOKUP(C974,'[1]11. Свод Перечней'!C:H,2,0),"")</f>
        <v/>
      </c>
      <c r="E974" s="2" t="str">
        <f>IFERROR(VLOOKUP(C974,'[1]11. Свод Перечней'!C:H,3,0),"")</f>
        <v/>
      </c>
      <c r="F974" s="2" t="str">
        <f>IFERROR(VLOOKUP(C974,'[1]11. Свод Перечней'!C:H,4,0),"")</f>
        <v/>
      </c>
      <c r="G974" s="3" t="str">
        <f>IFERROR(VLOOKUP(C974,'[1]11. Свод Перечней'!C:H,5,0),"")</f>
        <v/>
      </c>
      <c r="H974" s="2" t="str">
        <f>IF(LEN(IFERROR(VLOOKUP(C974,'[1]11. Свод Перечней'!C:H,6,0),""))&gt;1,IFERROR(VLOOKUP(C974,'[1]11. Свод Перечней'!C:H,6,0),""),"")</f>
        <v/>
      </c>
    </row>
    <row r="975" spans="1:8" ht="99.95" customHeight="1" x14ac:dyDescent="0.25">
      <c r="A975" s="2" t="str">
        <f>IF(LEN(C975)&gt;0,MAX($A$4:A974)+1,"")</f>
        <v/>
      </c>
      <c r="B975" s="4" t="str">
        <f>IFERROR(INDEX('[1]11. Свод Перечней'!B:C,MATCH(C975,'[1]11. Свод Перечней'!C:C,0),1),"")</f>
        <v/>
      </c>
      <c r="C975" s="2" t="str">
        <v/>
      </c>
      <c r="D975" s="2" t="str">
        <f>IFERROR(VLOOKUP(C975,'[1]11. Свод Перечней'!C:H,2,0),"")</f>
        <v/>
      </c>
      <c r="E975" s="2" t="str">
        <f>IFERROR(VLOOKUP(C975,'[1]11. Свод Перечней'!C:H,3,0),"")</f>
        <v/>
      </c>
      <c r="F975" s="2" t="str">
        <f>IFERROR(VLOOKUP(C975,'[1]11. Свод Перечней'!C:H,4,0),"")</f>
        <v/>
      </c>
      <c r="G975" s="3" t="str">
        <f>IFERROR(VLOOKUP(C975,'[1]11. Свод Перечней'!C:H,5,0),"")</f>
        <v/>
      </c>
      <c r="H975" s="2" t="str">
        <f>IF(LEN(IFERROR(VLOOKUP(C975,'[1]11. Свод Перечней'!C:H,6,0),""))&gt;1,IFERROR(VLOOKUP(C975,'[1]11. Свод Перечней'!C:H,6,0),""),"")</f>
        <v/>
      </c>
    </row>
    <row r="976" spans="1:8" ht="99.95" customHeight="1" x14ac:dyDescent="0.25">
      <c r="A976" s="2" t="str">
        <f>IF(LEN(C976)&gt;0,MAX($A$4:A975)+1,"")</f>
        <v/>
      </c>
      <c r="B976" s="4" t="str">
        <f>IFERROR(INDEX('[1]11. Свод Перечней'!B:C,MATCH(C976,'[1]11. Свод Перечней'!C:C,0),1),"")</f>
        <v/>
      </c>
      <c r="C976" s="2" t="str">
        <v/>
      </c>
      <c r="D976" s="2" t="str">
        <f>IFERROR(VLOOKUP(C976,'[1]11. Свод Перечней'!C:H,2,0),"")</f>
        <v/>
      </c>
      <c r="E976" s="2" t="str">
        <f>IFERROR(VLOOKUP(C976,'[1]11. Свод Перечней'!C:H,3,0),"")</f>
        <v/>
      </c>
      <c r="F976" s="2" t="str">
        <f>IFERROR(VLOOKUP(C976,'[1]11. Свод Перечней'!C:H,4,0),"")</f>
        <v/>
      </c>
      <c r="G976" s="3" t="str">
        <f>IFERROR(VLOOKUP(C976,'[1]11. Свод Перечней'!C:H,5,0),"")</f>
        <v/>
      </c>
      <c r="H976" s="2" t="str">
        <f>IF(LEN(IFERROR(VLOOKUP(C976,'[1]11. Свод Перечней'!C:H,6,0),""))&gt;1,IFERROR(VLOOKUP(C976,'[1]11. Свод Перечней'!C:H,6,0),""),"")</f>
        <v/>
      </c>
    </row>
    <row r="977" spans="1:8" ht="99.95" customHeight="1" x14ac:dyDescent="0.25">
      <c r="A977" s="2" t="str">
        <f>IF(LEN(C977)&gt;0,MAX($A$4:A976)+1,"")</f>
        <v/>
      </c>
      <c r="B977" s="4" t="str">
        <f>IFERROR(INDEX('[1]11. Свод Перечней'!B:C,MATCH(C977,'[1]11. Свод Перечней'!C:C,0),1),"")</f>
        <v/>
      </c>
      <c r="C977" s="2" t="str">
        <v/>
      </c>
      <c r="D977" s="2" t="str">
        <f>IFERROR(VLOOKUP(C977,'[1]11. Свод Перечней'!C:H,2,0),"")</f>
        <v/>
      </c>
      <c r="E977" s="2" t="str">
        <f>IFERROR(VLOOKUP(C977,'[1]11. Свод Перечней'!C:H,3,0),"")</f>
        <v/>
      </c>
      <c r="F977" s="2" t="str">
        <f>IFERROR(VLOOKUP(C977,'[1]11. Свод Перечней'!C:H,4,0),"")</f>
        <v/>
      </c>
      <c r="G977" s="3" t="str">
        <f>IFERROR(VLOOKUP(C977,'[1]11. Свод Перечней'!C:H,5,0),"")</f>
        <v/>
      </c>
      <c r="H977" s="2" t="str">
        <f>IF(LEN(IFERROR(VLOOKUP(C977,'[1]11. Свод Перечней'!C:H,6,0),""))&gt;1,IFERROR(VLOOKUP(C977,'[1]11. Свод Перечней'!C:H,6,0),""),"")</f>
        <v/>
      </c>
    </row>
    <row r="978" spans="1:8" ht="99.95" customHeight="1" x14ac:dyDescent="0.25">
      <c r="A978" s="2" t="str">
        <f>IF(LEN(C978)&gt;0,MAX($A$4:A977)+1,"")</f>
        <v/>
      </c>
      <c r="B978" s="4" t="str">
        <f>IFERROR(INDEX('[1]11. Свод Перечней'!B:C,MATCH(C978,'[1]11. Свод Перечней'!C:C,0),1),"")</f>
        <v/>
      </c>
      <c r="C978" s="2" t="str">
        <v/>
      </c>
      <c r="D978" s="2" t="str">
        <f>IFERROR(VLOOKUP(C978,'[1]11. Свод Перечней'!C:H,2,0),"")</f>
        <v/>
      </c>
      <c r="E978" s="2" t="str">
        <f>IFERROR(VLOOKUP(C978,'[1]11. Свод Перечней'!C:H,3,0),"")</f>
        <v/>
      </c>
      <c r="F978" s="2" t="str">
        <f>IFERROR(VLOOKUP(C978,'[1]11. Свод Перечней'!C:H,4,0),"")</f>
        <v/>
      </c>
      <c r="G978" s="3" t="str">
        <f>IFERROR(VLOOKUP(C978,'[1]11. Свод Перечней'!C:H,5,0),"")</f>
        <v/>
      </c>
      <c r="H978" s="2" t="str">
        <f>IF(LEN(IFERROR(VLOOKUP(C978,'[1]11. Свод Перечней'!C:H,6,0),""))&gt;1,IFERROR(VLOOKUP(C978,'[1]11. Свод Перечней'!C:H,6,0),""),"")</f>
        <v/>
      </c>
    </row>
    <row r="979" spans="1:8" ht="99.95" customHeight="1" x14ac:dyDescent="0.25">
      <c r="A979" s="2" t="str">
        <f>IF(LEN(C979)&gt;0,MAX($A$4:A978)+1,"")</f>
        <v/>
      </c>
      <c r="B979" s="4" t="str">
        <f>IFERROR(INDEX('[1]11. Свод Перечней'!B:C,MATCH(C979,'[1]11. Свод Перечней'!C:C,0),1),"")</f>
        <v/>
      </c>
      <c r="C979" s="2" t="str">
        <v/>
      </c>
      <c r="D979" s="2" t="str">
        <f>IFERROR(VLOOKUP(C979,'[1]11. Свод Перечней'!C:H,2,0),"")</f>
        <v/>
      </c>
      <c r="E979" s="2" t="str">
        <f>IFERROR(VLOOKUP(C979,'[1]11. Свод Перечней'!C:H,3,0),"")</f>
        <v/>
      </c>
      <c r="F979" s="2" t="str">
        <f>IFERROR(VLOOKUP(C979,'[1]11. Свод Перечней'!C:H,4,0),"")</f>
        <v/>
      </c>
      <c r="G979" s="3" t="str">
        <f>IFERROR(VLOOKUP(C979,'[1]11. Свод Перечней'!C:H,5,0),"")</f>
        <v/>
      </c>
      <c r="H979" s="2" t="str">
        <f>IF(LEN(IFERROR(VLOOKUP(C979,'[1]11. Свод Перечней'!C:H,6,0),""))&gt;1,IFERROR(VLOOKUP(C979,'[1]11. Свод Перечней'!C:H,6,0),""),"")</f>
        <v/>
      </c>
    </row>
    <row r="980" spans="1:8" ht="99.95" customHeight="1" x14ac:dyDescent="0.25">
      <c r="A980" s="2" t="str">
        <f>IF(LEN(C980)&gt;0,MAX($A$4:A979)+1,"")</f>
        <v/>
      </c>
      <c r="B980" s="4" t="str">
        <f>IFERROR(INDEX('[1]11. Свод Перечней'!B:C,MATCH(C980,'[1]11. Свод Перечней'!C:C,0),1),"")</f>
        <v/>
      </c>
      <c r="C980" s="2" t="str">
        <v/>
      </c>
      <c r="D980" s="2" t="str">
        <f>IFERROR(VLOOKUP(C980,'[1]11. Свод Перечней'!C:H,2,0),"")</f>
        <v/>
      </c>
      <c r="E980" s="2" t="str">
        <f>IFERROR(VLOOKUP(C980,'[1]11. Свод Перечней'!C:H,3,0),"")</f>
        <v/>
      </c>
      <c r="F980" s="2" t="str">
        <f>IFERROR(VLOOKUP(C980,'[1]11. Свод Перечней'!C:H,4,0),"")</f>
        <v/>
      </c>
      <c r="G980" s="3" t="str">
        <f>IFERROR(VLOOKUP(C980,'[1]11. Свод Перечней'!C:H,5,0),"")</f>
        <v/>
      </c>
      <c r="H980" s="2" t="str">
        <f>IF(LEN(IFERROR(VLOOKUP(C980,'[1]11. Свод Перечней'!C:H,6,0),""))&gt;1,IFERROR(VLOOKUP(C980,'[1]11. Свод Перечней'!C:H,6,0),""),"")</f>
        <v/>
      </c>
    </row>
    <row r="981" spans="1:8" ht="99.95" customHeight="1" x14ac:dyDescent="0.25">
      <c r="A981" s="2" t="str">
        <f>IF(LEN(C981)&gt;0,MAX($A$4:A980)+1,"")</f>
        <v/>
      </c>
      <c r="B981" s="4" t="str">
        <f>IFERROR(INDEX('[1]11. Свод Перечней'!B:C,MATCH(C981,'[1]11. Свод Перечней'!C:C,0),1),"")</f>
        <v/>
      </c>
      <c r="C981" s="2" t="str">
        <v/>
      </c>
      <c r="D981" s="2" t="str">
        <f>IFERROR(VLOOKUP(C981,'[1]11. Свод Перечней'!C:H,2,0),"")</f>
        <v/>
      </c>
      <c r="E981" s="2" t="str">
        <f>IFERROR(VLOOKUP(C981,'[1]11. Свод Перечней'!C:H,3,0),"")</f>
        <v/>
      </c>
      <c r="F981" s="2" t="str">
        <f>IFERROR(VLOOKUP(C981,'[1]11. Свод Перечней'!C:H,4,0),"")</f>
        <v/>
      </c>
      <c r="G981" s="3" t="str">
        <f>IFERROR(VLOOKUP(C981,'[1]11. Свод Перечней'!C:H,5,0),"")</f>
        <v/>
      </c>
      <c r="H981" s="2" t="str">
        <f>IF(LEN(IFERROR(VLOOKUP(C981,'[1]11. Свод Перечней'!C:H,6,0),""))&gt;1,IFERROR(VLOOKUP(C981,'[1]11. Свод Перечней'!C:H,6,0),""),"")</f>
        <v/>
      </c>
    </row>
    <row r="982" spans="1:8" ht="99.95" customHeight="1" x14ac:dyDescent="0.25">
      <c r="A982" s="2" t="str">
        <f>IF(LEN(C982)&gt;0,MAX($A$4:A981)+1,"")</f>
        <v/>
      </c>
      <c r="B982" s="4" t="str">
        <f>IFERROR(INDEX('[1]11. Свод Перечней'!B:C,MATCH(C982,'[1]11. Свод Перечней'!C:C,0),1),"")</f>
        <v/>
      </c>
      <c r="C982" s="2" t="str">
        <v/>
      </c>
      <c r="D982" s="2" t="str">
        <f>IFERROR(VLOOKUP(C982,'[1]11. Свод Перечней'!C:H,2,0),"")</f>
        <v/>
      </c>
      <c r="E982" s="2" t="str">
        <f>IFERROR(VLOOKUP(C982,'[1]11. Свод Перечней'!C:H,3,0),"")</f>
        <v/>
      </c>
      <c r="F982" s="2" t="str">
        <f>IFERROR(VLOOKUP(C982,'[1]11. Свод Перечней'!C:H,4,0),"")</f>
        <v/>
      </c>
      <c r="G982" s="3" t="str">
        <f>IFERROR(VLOOKUP(C982,'[1]11. Свод Перечней'!C:H,5,0),"")</f>
        <v/>
      </c>
      <c r="H982" s="2" t="str">
        <f>IF(LEN(IFERROR(VLOOKUP(C982,'[1]11. Свод Перечней'!C:H,6,0),""))&gt;1,IFERROR(VLOOKUP(C982,'[1]11. Свод Перечней'!C:H,6,0),""),"")</f>
        <v/>
      </c>
    </row>
    <row r="983" spans="1:8" ht="99.95" customHeight="1" x14ac:dyDescent="0.25">
      <c r="A983" s="2" t="str">
        <f>IF(LEN(C983)&gt;0,MAX($A$4:A982)+1,"")</f>
        <v/>
      </c>
      <c r="B983" s="4" t="str">
        <f>IFERROR(INDEX('[1]11. Свод Перечней'!B:C,MATCH(C983,'[1]11. Свод Перечней'!C:C,0),1),"")</f>
        <v/>
      </c>
      <c r="C983" s="2" t="str">
        <v/>
      </c>
      <c r="D983" s="2" t="str">
        <f>IFERROR(VLOOKUP(C983,'[1]11. Свод Перечней'!C:H,2,0),"")</f>
        <v/>
      </c>
      <c r="E983" s="2" t="str">
        <f>IFERROR(VLOOKUP(C983,'[1]11. Свод Перечней'!C:H,3,0),"")</f>
        <v/>
      </c>
      <c r="F983" s="2" t="str">
        <f>IFERROR(VLOOKUP(C983,'[1]11. Свод Перечней'!C:H,4,0),"")</f>
        <v/>
      </c>
      <c r="G983" s="3" t="str">
        <f>IFERROR(VLOOKUP(C983,'[1]11. Свод Перечней'!C:H,5,0),"")</f>
        <v/>
      </c>
      <c r="H983" s="2" t="str">
        <f>IF(LEN(IFERROR(VLOOKUP(C983,'[1]11. Свод Перечней'!C:H,6,0),""))&gt;1,IFERROR(VLOOKUP(C983,'[1]11. Свод Перечней'!C:H,6,0),""),"")</f>
        <v/>
      </c>
    </row>
    <row r="984" spans="1:8" ht="99.95" customHeight="1" x14ac:dyDescent="0.25">
      <c r="A984" s="2" t="str">
        <f>IF(LEN(C984)&gt;0,MAX($A$4:A983)+1,"")</f>
        <v/>
      </c>
      <c r="B984" s="4" t="str">
        <f>IFERROR(INDEX('[1]11. Свод Перечней'!B:C,MATCH(C984,'[1]11. Свод Перечней'!C:C,0),1),"")</f>
        <v/>
      </c>
      <c r="C984" s="2" t="str">
        <v/>
      </c>
      <c r="D984" s="2" t="str">
        <f>IFERROR(VLOOKUP(C984,'[1]11. Свод Перечней'!C:H,2,0),"")</f>
        <v/>
      </c>
      <c r="E984" s="2" t="str">
        <f>IFERROR(VLOOKUP(C984,'[1]11. Свод Перечней'!C:H,3,0),"")</f>
        <v/>
      </c>
      <c r="F984" s="2" t="str">
        <f>IFERROR(VLOOKUP(C984,'[1]11. Свод Перечней'!C:H,4,0),"")</f>
        <v/>
      </c>
      <c r="G984" s="3" t="str">
        <f>IFERROR(VLOOKUP(C984,'[1]11. Свод Перечней'!C:H,5,0),"")</f>
        <v/>
      </c>
      <c r="H984" s="2" t="str">
        <f>IF(LEN(IFERROR(VLOOKUP(C984,'[1]11. Свод Перечней'!C:H,6,0),""))&gt;1,IFERROR(VLOOKUP(C984,'[1]11. Свод Перечней'!C:H,6,0),""),"")</f>
        <v/>
      </c>
    </row>
    <row r="985" spans="1:8" ht="99.95" customHeight="1" x14ac:dyDescent="0.25">
      <c r="A985" s="2" t="str">
        <f>IF(LEN(C985)&gt;0,MAX($A$4:A984)+1,"")</f>
        <v/>
      </c>
      <c r="B985" s="4" t="str">
        <f>IFERROR(INDEX('[1]11. Свод Перечней'!B:C,MATCH(C985,'[1]11. Свод Перечней'!C:C,0),1),"")</f>
        <v/>
      </c>
      <c r="C985" s="2" t="str">
        <v/>
      </c>
      <c r="D985" s="2" t="str">
        <f>IFERROR(VLOOKUP(C985,'[1]11. Свод Перечней'!C:H,2,0),"")</f>
        <v/>
      </c>
      <c r="E985" s="2" t="str">
        <f>IFERROR(VLOOKUP(C985,'[1]11. Свод Перечней'!C:H,3,0),"")</f>
        <v/>
      </c>
      <c r="F985" s="2" t="str">
        <f>IFERROR(VLOOKUP(C985,'[1]11. Свод Перечней'!C:H,4,0),"")</f>
        <v/>
      </c>
      <c r="G985" s="3" t="str">
        <f>IFERROR(VLOOKUP(C985,'[1]11. Свод Перечней'!C:H,5,0),"")</f>
        <v/>
      </c>
      <c r="H985" s="2" t="str">
        <f>IF(LEN(IFERROR(VLOOKUP(C985,'[1]11. Свод Перечней'!C:H,6,0),""))&gt;1,IFERROR(VLOOKUP(C985,'[1]11. Свод Перечней'!C:H,6,0),""),"")</f>
        <v/>
      </c>
    </row>
    <row r="986" spans="1:8" ht="99.95" customHeight="1" x14ac:dyDescent="0.25">
      <c r="A986" s="2" t="str">
        <f>IF(LEN(C986)&gt;0,MAX($A$4:A985)+1,"")</f>
        <v/>
      </c>
      <c r="B986" s="4" t="str">
        <f>IFERROR(INDEX('[1]11. Свод Перечней'!B:C,MATCH(C986,'[1]11. Свод Перечней'!C:C,0),1),"")</f>
        <v/>
      </c>
      <c r="C986" s="2" t="str">
        <v/>
      </c>
      <c r="D986" s="2" t="str">
        <f>IFERROR(VLOOKUP(C986,'[1]11. Свод Перечней'!C:H,2,0),"")</f>
        <v/>
      </c>
      <c r="E986" s="2" t="str">
        <f>IFERROR(VLOOKUP(C986,'[1]11. Свод Перечней'!C:H,3,0),"")</f>
        <v/>
      </c>
      <c r="F986" s="2" t="str">
        <f>IFERROR(VLOOKUP(C986,'[1]11. Свод Перечней'!C:H,4,0),"")</f>
        <v/>
      </c>
      <c r="G986" s="3" t="str">
        <f>IFERROR(VLOOKUP(C986,'[1]11. Свод Перечней'!C:H,5,0),"")</f>
        <v/>
      </c>
      <c r="H986" s="2" t="str">
        <f>IF(LEN(IFERROR(VLOOKUP(C986,'[1]11. Свод Перечней'!C:H,6,0),""))&gt;1,IFERROR(VLOOKUP(C986,'[1]11. Свод Перечней'!C:H,6,0),""),"")</f>
        <v/>
      </c>
    </row>
    <row r="987" spans="1:8" ht="99.95" customHeight="1" x14ac:dyDescent="0.25">
      <c r="A987" s="2" t="str">
        <f>IF(LEN(C987)&gt;0,MAX($A$4:A986)+1,"")</f>
        <v/>
      </c>
      <c r="B987" s="4" t="str">
        <f>IFERROR(INDEX('[1]11. Свод Перечней'!B:C,MATCH(C987,'[1]11. Свод Перечней'!C:C,0),1),"")</f>
        <v/>
      </c>
      <c r="C987" s="2" t="str">
        <v/>
      </c>
      <c r="D987" s="2" t="str">
        <f>IFERROR(VLOOKUP(C987,'[1]11. Свод Перечней'!C:H,2,0),"")</f>
        <v/>
      </c>
      <c r="E987" s="2" t="str">
        <f>IFERROR(VLOOKUP(C987,'[1]11. Свод Перечней'!C:H,3,0),"")</f>
        <v/>
      </c>
      <c r="F987" s="2" t="str">
        <f>IFERROR(VLOOKUP(C987,'[1]11. Свод Перечней'!C:H,4,0),"")</f>
        <v/>
      </c>
      <c r="G987" s="3" t="str">
        <f>IFERROR(VLOOKUP(C987,'[1]11. Свод Перечней'!C:H,5,0),"")</f>
        <v/>
      </c>
      <c r="H987" s="2" t="str">
        <f>IF(LEN(IFERROR(VLOOKUP(C987,'[1]11. Свод Перечней'!C:H,6,0),""))&gt;1,IFERROR(VLOOKUP(C987,'[1]11. Свод Перечней'!C:H,6,0),""),"")</f>
        <v/>
      </c>
    </row>
    <row r="988" spans="1:8" ht="99.95" customHeight="1" x14ac:dyDescent="0.25">
      <c r="A988" s="2" t="str">
        <f>IF(LEN(C988)&gt;0,MAX($A$4:A987)+1,"")</f>
        <v/>
      </c>
      <c r="B988" s="4" t="str">
        <f>IFERROR(INDEX('[1]11. Свод Перечней'!B:C,MATCH(C988,'[1]11. Свод Перечней'!C:C,0),1),"")</f>
        <v/>
      </c>
      <c r="C988" s="2" t="str">
        <v/>
      </c>
      <c r="D988" s="2" t="str">
        <f>IFERROR(VLOOKUP(C988,'[1]11. Свод Перечней'!C:H,2,0),"")</f>
        <v/>
      </c>
      <c r="E988" s="2" t="str">
        <f>IFERROR(VLOOKUP(C988,'[1]11. Свод Перечней'!C:H,3,0),"")</f>
        <v/>
      </c>
      <c r="F988" s="2" t="str">
        <f>IFERROR(VLOOKUP(C988,'[1]11. Свод Перечней'!C:H,4,0),"")</f>
        <v/>
      </c>
      <c r="G988" s="3" t="str">
        <f>IFERROR(VLOOKUP(C988,'[1]11. Свод Перечней'!C:H,5,0),"")</f>
        <v/>
      </c>
      <c r="H988" s="2" t="str">
        <f>IF(LEN(IFERROR(VLOOKUP(C988,'[1]11. Свод Перечней'!C:H,6,0),""))&gt;1,IFERROR(VLOOKUP(C988,'[1]11. Свод Перечней'!C:H,6,0),""),"")</f>
        <v/>
      </c>
    </row>
    <row r="989" spans="1:8" ht="99.95" customHeight="1" x14ac:dyDescent="0.25">
      <c r="A989" s="2" t="str">
        <f>IF(LEN(C989)&gt;0,MAX($A$4:A988)+1,"")</f>
        <v/>
      </c>
      <c r="B989" s="4" t="str">
        <f>IFERROR(INDEX('[1]11. Свод Перечней'!B:C,MATCH(C989,'[1]11. Свод Перечней'!C:C,0),1),"")</f>
        <v/>
      </c>
      <c r="C989" s="2" t="str">
        <v/>
      </c>
      <c r="D989" s="2" t="str">
        <f>IFERROR(VLOOKUP(C989,'[1]11. Свод Перечней'!C:H,2,0),"")</f>
        <v/>
      </c>
      <c r="E989" s="2" t="str">
        <f>IFERROR(VLOOKUP(C989,'[1]11. Свод Перечней'!C:H,3,0),"")</f>
        <v/>
      </c>
      <c r="F989" s="2" t="str">
        <f>IFERROR(VLOOKUP(C989,'[1]11. Свод Перечней'!C:H,4,0),"")</f>
        <v/>
      </c>
      <c r="G989" s="3" t="str">
        <f>IFERROR(VLOOKUP(C989,'[1]11. Свод Перечней'!C:H,5,0),"")</f>
        <v/>
      </c>
      <c r="H989" s="2" t="str">
        <f>IF(LEN(IFERROR(VLOOKUP(C989,'[1]11. Свод Перечней'!C:H,6,0),""))&gt;1,IFERROR(VLOOKUP(C989,'[1]11. Свод Перечней'!C:H,6,0),""),"")</f>
        <v/>
      </c>
    </row>
    <row r="990" spans="1:8" ht="99.95" customHeight="1" x14ac:dyDescent="0.25">
      <c r="A990" s="2" t="str">
        <f>IF(LEN(C990)&gt;0,MAX($A$4:A989)+1,"")</f>
        <v/>
      </c>
      <c r="B990" s="4" t="str">
        <f>IFERROR(INDEX('[1]11. Свод Перечней'!B:C,MATCH(C990,'[1]11. Свод Перечней'!C:C,0),1),"")</f>
        <v/>
      </c>
      <c r="C990" s="2" t="str">
        <v/>
      </c>
      <c r="D990" s="2" t="str">
        <f>IFERROR(VLOOKUP(C990,'[1]11. Свод Перечней'!C:H,2,0),"")</f>
        <v/>
      </c>
      <c r="E990" s="2" t="str">
        <f>IFERROR(VLOOKUP(C990,'[1]11. Свод Перечней'!C:H,3,0),"")</f>
        <v/>
      </c>
      <c r="F990" s="2" t="str">
        <f>IFERROR(VLOOKUP(C990,'[1]11. Свод Перечней'!C:H,4,0),"")</f>
        <v/>
      </c>
      <c r="G990" s="3" t="str">
        <f>IFERROR(VLOOKUP(C990,'[1]11. Свод Перечней'!C:H,5,0),"")</f>
        <v/>
      </c>
      <c r="H990" s="2" t="str">
        <f>IF(LEN(IFERROR(VLOOKUP(C990,'[1]11. Свод Перечней'!C:H,6,0),""))&gt;1,IFERROR(VLOOKUP(C990,'[1]11. Свод Перечней'!C:H,6,0),""),"")</f>
        <v/>
      </c>
    </row>
    <row r="991" spans="1:8" ht="99.95" customHeight="1" x14ac:dyDescent="0.25">
      <c r="A991" s="2" t="str">
        <f>IF(LEN(C991)&gt;0,MAX($A$4:A990)+1,"")</f>
        <v/>
      </c>
      <c r="B991" s="4" t="str">
        <f>IFERROR(INDEX('[1]11. Свод Перечней'!B:C,MATCH(C991,'[1]11. Свод Перечней'!C:C,0),1),"")</f>
        <v/>
      </c>
      <c r="C991" s="2" t="str">
        <v/>
      </c>
      <c r="D991" s="2" t="str">
        <f>IFERROR(VLOOKUP(C991,'[1]11. Свод Перечней'!C:H,2,0),"")</f>
        <v/>
      </c>
      <c r="E991" s="2" t="str">
        <f>IFERROR(VLOOKUP(C991,'[1]11. Свод Перечней'!C:H,3,0),"")</f>
        <v/>
      </c>
      <c r="F991" s="2" t="str">
        <f>IFERROR(VLOOKUP(C991,'[1]11. Свод Перечней'!C:H,4,0),"")</f>
        <v/>
      </c>
      <c r="G991" s="3" t="str">
        <f>IFERROR(VLOOKUP(C991,'[1]11. Свод Перечней'!C:H,5,0),"")</f>
        <v/>
      </c>
      <c r="H991" s="2" t="str">
        <f>IF(LEN(IFERROR(VLOOKUP(C991,'[1]11. Свод Перечней'!C:H,6,0),""))&gt;1,IFERROR(VLOOKUP(C991,'[1]11. Свод Перечней'!C:H,6,0),""),"")</f>
        <v/>
      </c>
    </row>
    <row r="992" spans="1:8" ht="99.95" customHeight="1" x14ac:dyDescent="0.25">
      <c r="A992" s="2" t="str">
        <f>IF(LEN(C992)&gt;0,MAX($A$4:A991)+1,"")</f>
        <v/>
      </c>
      <c r="B992" s="4" t="str">
        <f>IFERROR(INDEX('[1]11. Свод Перечней'!B:C,MATCH(C992,'[1]11. Свод Перечней'!C:C,0),1),"")</f>
        <v/>
      </c>
      <c r="C992" s="2" t="str">
        <v/>
      </c>
      <c r="D992" s="2" t="str">
        <f>IFERROR(VLOOKUP(C992,'[1]11. Свод Перечней'!C:H,2,0),"")</f>
        <v/>
      </c>
      <c r="E992" s="2" t="str">
        <f>IFERROR(VLOOKUP(C992,'[1]11. Свод Перечней'!C:H,3,0),"")</f>
        <v/>
      </c>
      <c r="F992" s="2" t="str">
        <f>IFERROR(VLOOKUP(C992,'[1]11. Свод Перечней'!C:H,4,0),"")</f>
        <v/>
      </c>
      <c r="G992" s="3" t="str">
        <f>IFERROR(VLOOKUP(C992,'[1]11. Свод Перечней'!C:H,5,0),"")</f>
        <v/>
      </c>
      <c r="H992" s="2" t="str">
        <f>IF(LEN(IFERROR(VLOOKUP(C992,'[1]11. Свод Перечней'!C:H,6,0),""))&gt;1,IFERROR(VLOOKUP(C992,'[1]11. Свод Перечней'!C:H,6,0),""),"")</f>
        <v/>
      </c>
    </row>
    <row r="993" spans="1:8" ht="99.95" customHeight="1" x14ac:dyDescent="0.25">
      <c r="A993" s="2" t="str">
        <f>IF(LEN(C993)&gt;0,MAX($A$4:A992)+1,"")</f>
        <v/>
      </c>
      <c r="B993" s="4" t="str">
        <f>IFERROR(INDEX('[1]11. Свод Перечней'!B:C,MATCH(C993,'[1]11. Свод Перечней'!C:C,0),1),"")</f>
        <v/>
      </c>
      <c r="C993" s="2" t="str">
        <v/>
      </c>
      <c r="D993" s="2" t="str">
        <f>IFERROR(VLOOKUP(C993,'[1]11. Свод Перечней'!C:H,2,0),"")</f>
        <v/>
      </c>
      <c r="E993" s="2" t="str">
        <f>IFERROR(VLOOKUP(C993,'[1]11. Свод Перечней'!C:H,3,0),"")</f>
        <v/>
      </c>
      <c r="F993" s="2" t="str">
        <f>IFERROR(VLOOKUP(C993,'[1]11. Свод Перечней'!C:H,4,0),"")</f>
        <v/>
      </c>
      <c r="G993" s="3" t="str">
        <f>IFERROR(VLOOKUP(C993,'[1]11. Свод Перечней'!C:H,5,0),"")</f>
        <v/>
      </c>
      <c r="H993" s="2" t="str">
        <f>IF(LEN(IFERROR(VLOOKUP(C993,'[1]11. Свод Перечней'!C:H,6,0),""))&gt;1,IFERROR(VLOOKUP(C993,'[1]11. Свод Перечней'!C:H,6,0),""),"")</f>
        <v/>
      </c>
    </row>
    <row r="994" spans="1:8" ht="99.95" customHeight="1" x14ac:dyDescent="0.25">
      <c r="A994" s="2" t="str">
        <f>IF(LEN(C994)&gt;0,MAX($A$4:A993)+1,"")</f>
        <v/>
      </c>
      <c r="B994" s="4" t="str">
        <f>IFERROR(INDEX('[1]11. Свод Перечней'!B:C,MATCH(C994,'[1]11. Свод Перечней'!C:C,0),1),"")</f>
        <v/>
      </c>
      <c r="C994" s="2" t="str">
        <v/>
      </c>
      <c r="D994" s="2" t="str">
        <f>IFERROR(VLOOKUP(C994,'[1]11. Свод Перечней'!C:H,2,0),"")</f>
        <v/>
      </c>
      <c r="E994" s="2" t="str">
        <f>IFERROR(VLOOKUP(C994,'[1]11. Свод Перечней'!C:H,3,0),"")</f>
        <v/>
      </c>
      <c r="F994" s="2" t="str">
        <f>IFERROR(VLOOKUP(C994,'[1]11. Свод Перечней'!C:H,4,0),"")</f>
        <v/>
      </c>
      <c r="G994" s="3" t="str">
        <f>IFERROR(VLOOKUP(C994,'[1]11. Свод Перечней'!C:H,5,0),"")</f>
        <v/>
      </c>
      <c r="H994" s="2" t="str">
        <f>IF(LEN(IFERROR(VLOOKUP(C994,'[1]11. Свод Перечней'!C:H,6,0),""))&gt;1,IFERROR(VLOOKUP(C994,'[1]11. Свод Перечней'!C:H,6,0),""),"")</f>
        <v/>
      </c>
    </row>
    <row r="995" spans="1:8" ht="99.95" customHeight="1" x14ac:dyDescent="0.25">
      <c r="A995" s="2" t="str">
        <f>IF(LEN(C995)&gt;0,MAX($A$4:A994)+1,"")</f>
        <v/>
      </c>
      <c r="B995" s="4" t="str">
        <f>IFERROR(INDEX('[1]11. Свод Перечней'!B:C,MATCH(C995,'[1]11. Свод Перечней'!C:C,0),1),"")</f>
        <v/>
      </c>
      <c r="C995" s="2" t="str">
        <v/>
      </c>
      <c r="D995" s="2" t="str">
        <f>IFERROR(VLOOKUP(C995,'[1]11. Свод Перечней'!C:H,2,0),"")</f>
        <v/>
      </c>
      <c r="E995" s="2" t="str">
        <f>IFERROR(VLOOKUP(C995,'[1]11. Свод Перечней'!C:H,3,0),"")</f>
        <v/>
      </c>
      <c r="F995" s="2" t="str">
        <f>IFERROR(VLOOKUP(C995,'[1]11. Свод Перечней'!C:H,4,0),"")</f>
        <v/>
      </c>
      <c r="G995" s="3" t="str">
        <f>IFERROR(VLOOKUP(C995,'[1]11. Свод Перечней'!C:H,5,0),"")</f>
        <v/>
      </c>
      <c r="H995" s="2" t="str">
        <f>IF(LEN(IFERROR(VLOOKUP(C995,'[1]11. Свод Перечней'!C:H,6,0),""))&gt;1,IFERROR(VLOOKUP(C995,'[1]11. Свод Перечней'!C:H,6,0),""),"")</f>
        <v/>
      </c>
    </row>
    <row r="996" spans="1:8" ht="99.95" customHeight="1" x14ac:dyDescent="0.25">
      <c r="A996" s="2" t="str">
        <f>IF(LEN(C996)&gt;0,MAX($A$4:A995)+1,"")</f>
        <v/>
      </c>
      <c r="B996" s="4" t="str">
        <f>IFERROR(INDEX('[1]11. Свод Перечней'!B:C,MATCH(C996,'[1]11. Свод Перечней'!C:C,0),1),"")</f>
        <v/>
      </c>
      <c r="C996" s="2" t="str">
        <v/>
      </c>
      <c r="D996" s="2" t="str">
        <f>IFERROR(VLOOKUP(C996,'[1]11. Свод Перечней'!C:H,2,0),"")</f>
        <v/>
      </c>
      <c r="E996" s="2" t="str">
        <f>IFERROR(VLOOKUP(C996,'[1]11. Свод Перечней'!C:H,3,0),"")</f>
        <v/>
      </c>
      <c r="F996" s="2" t="str">
        <f>IFERROR(VLOOKUP(C996,'[1]11. Свод Перечней'!C:H,4,0),"")</f>
        <v/>
      </c>
      <c r="G996" s="3" t="str">
        <f>IFERROR(VLOOKUP(C996,'[1]11. Свод Перечней'!C:H,5,0),"")</f>
        <v/>
      </c>
      <c r="H996" s="2" t="str">
        <f>IF(LEN(IFERROR(VLOOKUP(C996,'[1]11. Свод Перечней'!C:H,6,0),""))&gt;1,IFERROR(VLOOKUP(C996,'[1]11. Свод Перечней'!C:H,6,0),""),"")</f>
        <v/>
      </c>
    </row>
    <row r="997" spans="1:8" ht="99.95" customHeight="1" x14ac:dyDescent="0.25">
      <c r="A997" s="2" t="str">
        <f>IF(LEN(C997)&gt;0,MAX($A$4:A996)+1,"")</f>
        <v/>
      </c>
      <c r="B997" s="4" t="str">
        <f>IFERROR(INDEX('[1]11. Свод Перечней'!B:C,MATCH(C997,'[1]11. Свод Перечней'!C:C,0),1),"")</f>
        <v/>
      </c>
      <c r="C997" s="2" t="str">
        <v/>
      </c>
      <c r="D997" s="2" t="str">
        <f>IFERROR(VLOOKUP(C997,'[1]11. Свод Перечней'!C:H,2,0),"")</f>
        <v/>
      </c>
      <c r="E997" s="2" t="str">
        <f>IFERROR(VLOOKUP(C997,'[1]11. Свод Перечней'!C:H,3,0),"")</f>
        <v/>
      </c>
      <c r="F997" s="2" t="str">
        <f>IFERROR(VLOOKUP(C997,'[1]11. Свод Перечней'!C:H,4,0),"")</f>
        <v/>
      </c>
      <c r="G997" s="3" t="str">
        <f>IFERROR(VLOOKUP(C997,'[1]11. Свод Перечней'!C:H,5,0),"")</f>
        <v/>
      </c>
      <c r="H997" s="2" t="str">
        <f>IF(LEN(IFERROR(VLOOKUP(C997,'[1]11. Свод Перечней'!C:H,6,0),""))&gt;1,IFERROR(VLOOKUP(C997,'[1]11. Свод Перечней'!C:H,6,0),""),"")</f>
        <v/>
      </c>
    </row>
    <row r="998" spans="1:8" ht="99.95" customHeight="1" x14ac:dyDescent="0.25">
      <c r="A998" s="2" t="str">
        <f>IF(LEN(C998)&gt;0,MAX($A$4:A997)+1,"")</f>
        <v/>
      </c>
      <c r="B998" s="4" t="str">
        <f>IFERROR(INDEX('[1]11. Свод Перечней'!B:C,MATCH(C998,'[1]11. Свод Перечней'!C:C,0),1),"")</f>
        <v/>
      </c>
      <c r="C998" s="2" t="str">
        <v/>
      </c>
      <c r="D998" s="2" t="str">
        <f>IFERROR(VLOOKUP(C998,'[1]11. Свод Перечней'!C:H,2,0),"")</f>
        <v/>
      </c>
      <c r="E998" s="2" t="str">
        <f>IFERROR(VLOOKUP(C998,'[1]11. Свод Перечней'!C:H,3,0),"")</f>
        <v/>
      </c>
      <c r="F998" s="2" t="str">
        <f>IFERROR(VLOOKUP(C998,'[1]11. Свод Перечней'!C:H,4,0),"")</f>
        <v/>
      </c>
      <c r="G998" s="3" t="str">
        <f>IFERROR(VLOOKUP(C998,'[1]11. Свод Перечней'!C:H,5,0),"")</f>
        <v/>
      </c>
      <c r="H998" s="2" t="str">
        <f>IF(LEN(IFERROR(VLOOKUP(C998,'[1]11. Свод Перечней'!C:H,6,0),""))&gt;1,IFERROR(VLOOKUP(C998,'[1]11. Свод Перечней'!C:H,6,0),""),"")</f>
        <v/>
      </c>
    </row>
    <row r="999" spans="1:8" ht="99.95" customHeight="1" x14ac:dyDescent="0.25">
      <c r="A999" s="2" t="str">
        <f>IF(LEN(C999)&gt;0,MAX($A$4:A998)+1,"")</f>
        <v/>
      </c>
      <c r="B999" s="4" t="str">
        <f>IFERROR(INDEX('[1]11. Свод Перечней'!B:C,MATCH(C999,'[1]11. Свод Перечней'!C:C,0),1),"")</f>
        <v/>
      </c>
      <c r="C999" s="2" t="str">
        <v/>
      </c>
      <c r="D999" s="2" t="str">
        <f>IFERROR(VLOOKUP(C999,'[1]11. Свод Перечней'!C:H,2,0),"")</f>
        <v/>
      </c>
      <c r="E999" s="2" t="str">
        <f>IFERROR(VLOOKUP(C999,'[1]11. Свод Перечней'!C:H,3,0),"")</f>
        <v/>
      </c>
      <c r="F999" s="2" t="str">
        <f>IFERROR(VLOOKUP(C999,'[1]11. Свод Перечней'!C:H,4,0),"")</f>
        <v/>
      </c>
      <c r="G999" s="3" t="str">
        <f>IFERROR(VLOOKUP(C999,'[1]11. Свод Перечней'!C:H,5,0),"")</f>
        <v/>
      </c>
      <c r="H999" s="2" t="str">
        <f>IF(LEN(IFERROR(VLOOKUP(C999,'[1]11. Свод Перечней'!C:H,6,0),""))&gt;1,IFERROR(VLOOKUP(C999,'[1]11. Свод Перечней'!C:H,6,0),""),"")</f>
        <v/>
      </c>
    </row>
    <row r="1000" spans="1:8" ht="99.95" customHeight="1" x14ac:dyDescent="0.25">
      <c r="A1000" s="2" t="str">
        <f>IF(LEN(C1000)&gt;0,MAX($A$4:A999)+1,"")</f>
        <v/>
      </c>
      <c r="B1000" s="4" t="str">
        <f>IFERROR(INDEX('[1]11. Свод Перечней'!B:C,MATCH(C1000,'[1]11. Свод Перечней'!C:C,0),1),"")</f>
        <v/>
      </c>
      <c r="C1000" s="2" t="str">
        <v/>
      </c>
      <c r="D1000" s="2" t="str">
        <f>IFERROR(VLOOKUP(C1000,'[1]11. Свод Перечней'!C:H,2,0),"")</f>
        <v/>
      </c>
      <c r="E1000" s="2" t="str">
        <f>IFERROR(VLOOKUP(C1000,'[1]11. Свод Перечней'!C:H,3,0),"")</f>
        <v/>
      </c>
      <c r="F1000" s="2" t="str">
        <f>IFERROR(VLOOKUP(C1000,'[1]11. Свод Перечней'!C:H,4,0),"")</f>
        <v/>
      </c>
      <c r="G1000" s="3" t="str">
        <f>IFERROR(VLOOKUP(C1000,'[1]11. Свод Перечней'!C:H,5,0),"")</f>
        <v/>
      </c>
      <c r="H1000" s="2" t="str">
        <f>IF(LEN(IFERROR(VLOOKUP(C1000,'[1]11. Свод Перечней'!C:H,6,0),""))&gt;1,IFERROR(VLOOKUP(C1000,'[1]11. Свод Перечней'!C:H,6,0),""),"")</f>
        <v/>
      </c>
    </row>
    <row r="1001" spans="1:8" ht="99.95" customHeight="1" x14ac:dyDescent="0.25">
      <c r="A1001" s="2" t="str">
        <f>IF(LEN(C1001)&gt;0,MAX($A$4:A1000)+1,"")</f>
        <v/>
      </c>
      <c r="B1001" s="4" t="str">
        <f>IFERROR(INDEX('[1]11. Свод Перечней'!B:C,MATCH(C1001,'[1]11. Свод Перечней'!C:C,0),1),"")</f>
        <v/>
      </c>
      <c r="C1001" s="2" t="str">
        <v/>
      </c>
      <c r="D1001" s="2" t="str">
        <f>IFERROR(VLOOKUP(C1001,'[1]11. Свод Перечней'!C:H,2,0),"")</f>
        <v/>
      </c>
      <c r="E1001" s="2" t="str">
        <f>IFERROR(VLOOKUP(C1001,'[1]11. Свод Перечней'!C:H,3,0),"")</f>
        <v/>
      </c>
      <c r="F1001" s="2" t="str">
        <f>IFERROR(VLOOKUP(C1001,'[1]11. Свод Перечней'!C:H,4,0),"")</f>
        <v/>
      </c>
      <c r="G1001" s="3" t="str">
        <f>IFERROR(VLOOKUP(C1001,'[1]11. Свод Перечней'!C:H,5,0),"")</f>
        <v/>
      </c>
      <c r="H1001" s="2" t="str">
        <f>IF(LEN(IFERROR(VLOOKUP(C1001,'[1]11. Свод Перечней'!C:H,6,0),""))&gt;1,IFERROR(VLOOKUP(C1001,'[1]11. Свод Перечней'!C:H,6,0),""),"")</f>
        <v/>
      </c>
    </row>
    <row r="1002" spans="1:8" ht="99.95" customHeight="1" x14ac:dyDescent="0.25">
      <c r="A1002" s="2" t="str">
        <f>IF(LEN(C1002)&gt;0,MAX($A$4:A1001)+1,"")</f>
        <v/>
      </c>
      <c r="B1002" s="4" t="str">
        <f>IFERROR(INDEX('[1]11. Свод Перечней'!B:C,MATCH(C1002,'[1]11. Свод Перечней'!C:C,0),1),"")</f>
        <v/>
      </c>
      <c r="C1002" s="2" t="str">
        <v/>
      </c>
      <c r="D1002" s="2" t="str">
        <f>IFERROR(VLOOKUP(C1002,'[1]11. Свод Перечней'!C:H,2,0),"")</f>
        <v/>
      </c>
      <c r="E1002" s="2" t="str">
        <f>IFERROR(VLOOKUP(C1002,'[1]11. Свод Перечней'!C:H,3,0),"")</f>
        <v/>
      </c>
      <c r="F1002" s="2" t="str">
        <f>IFERROR(VLOOKUP(C1002,'[1]11. Свод Перечней'!C:H,4,0),"")</f>
        <v/>
      </c>
      <c r="G1002" s="3" t="str">
        <f>IFERROR(VLOOKUP(C1002,'[1]11. Свод Перечней'!C:H,5,0),"")</f>
        <v/>
      </c>
      <c r="H1002" s="2" t="str">
        <f>IF(LEN(IFERROR(VLOOKUP(C1002,'[1]11. Свод Перечней'!C:H,6,0),""))&gt;1,IFERROR(VLOOKUP(C1002,'[1]11. Свод Перечней'!C:H,6,0),""),"")</f>
        <v/>
      </c>
    </row>
    <row r="1003" spans="1:8" ht="99.95" customHeight="1" x14ac:dyDescent="0.25">
      <c r="A1003" s="2" t="str">
        <f>IF(LEN(C1003)&gt;0,MAX($A$4:A1002)+1,"")</f>
        <v/>
      </c>
      <c r="B1003" s="4" t="str">
        <f>IFERROR(INDEX('[1]11. Свод Перечней'!B:C,MATCH(C1003,'[1]11. Свод Перечней'!C:C,0),1),"")</f>
        <v/>
      </c>
      <c r="C1003" s="2" t="str">
        <v/>
      </c>
      <c r="D1003" s="2" t="str">
        <f>IFERROR(VLOOKUP(C1003,'[1]11. Свод Перечней'!C:H,2,0),"")</f>
        <v/>
      </c>
      <c r="E1003" s="2" t="str">
        <f>IFERROR(VLOOKUP(C1003,'[1]11. Свод Перечней'!C:H,3,0),"")</f>
        <v/>
      </c>
      <c r="F1003" s="2" t="str">
        <f>IFERROR(VLOOKUP(C1003,'[1]11. Свод Перечней'!C:H,4,0),"")</f>
        <v/>
      </c>
      <c r="G1003" s="3" t="str">
        <f>IFERROR(VLOOKUP(C1003,'[1]11. Свод Перечней'!C:H,5,0),"")</f>
        <v/>
      </c>
      <c r="H1003" s="2" t="str">
        <f>IF(LEN(IFERROR(VLOOKUP(C1003,'[1]11. Свод Перечней'!C:H,6,0),""))&gt;1,IFERROR(VLOOKUP(C1003,'[1]11. Свод Перечней'!C:H,6,0),""),"")</f>
        <v/>
      </c>
    </row>
    <row r="1004" spans="1:8" ht="99.95" customHeight="1" x14ac:dyDescent="0.25">
      <c r="A1004" s="2" t="str">
        <f>IF(LEN(C1004)&gt;0,MAX($A$4:A1003)+1,"")</f>
        <v/>
      </c>
      <c r="B1004" s="4" t="str">
        <f>IFERROR(INDEX('[1]11. Свод Перечней'!B:C,MATCH(C1004,'[1]11. Свод Перечней'!C:C,0),1),"")</f>
        <v/>
      </c>
      <c r="C1004" s="2" t="str">
        <v/>
      </c>
      <c r="D1004" s="2" t="str">
        <f>IFERROR(VLOOKUP(C1004,'[1]11. Свод Перечней'!C:H,2,0),"")</f>
        <v/>
      </c>
      <c r="E1004" s="2" t="str">
        <f>IFERROR(VLOOKUP(C1004,'[1]11. Свод Перечней'!C:H,3,0),"")</f>
        <v/>
      </c>
      <c r="F1004" s="2" t="str">
        <f>IFERROR(VLOOKUP(C1004,'[1]11. Свод Перечней'!C:H,4,0),"")</f>
        <v/>
      </c>
      <c r="G1004" s="3" t="str">
        <f>IFERROR(VLOOKUP(C1004,'[1]11. Свод Перечней'!C:H,5,0),"")</f>
        <v/>
      </c>
      <c r="H1004" s="2" t="str">
        <f>IF(LEN(IFERROR(VLOOKUP(C1004,'[1]11. Свод Перечней'!C:H,6,0),""))&gt;1,IFERROR(VLOOKUP(C1004,'[1]11. Свод Перечней'!C:H,6,0),""),"")</f>
        <v/>
      </c>
    </row>
    <row r="1005" spans="1:8" ht="99.95" customHeight="1" x14ac:dyDescent="0.25">
      <c r="A1005" s="2" t="str">
        <f>IF(LEN(C1005)&gt;0,MAX($A$4:A1004)+1,"")</f>
        <v/>
      </c>
      <c r="B1005" s="4" t="str">
        <f>IFERROR(INDEX('[1]11. Свод Перечней'!B:C,MATCH(C1005,'[1]11. Свод Перечней'!C:C,0),1),"")</f>
        <v/>
      </c>
      <c r="C1005" s="2" t="str">
        <v/>
      </c>
      <c r="D1005" s="2" t="str">
        <f>IFERROR(VLOOKUP(C1005,'[1]11. Свод Перечней'!C:H,2,0),"")</f>
        <v/>
      </c>
      <c r="E1005" s="2" t="str">
        <f>IFERROR(VLOOKUP(C1005,'[1]11. Свод Перечней'!C:H,3,0),"")</f>
        <v/>
      </c>
      <c r="F1005" s="2" t="str">
        <f>IFERROR(VLOOKUP(C1005,'[1]11. Свод Перечней'!C:H,4,0),"")</f>
        <v/>
      </c>
      <c r="G1005" s="3" t="str">
        <f>IFERROR(VLOOKUP(C1005,'[1]11. Свод Перечней'!C:H,5,0),"")</f>
        <v/>
      </c>
      <c r="H1005" s="2" t="str">
        <f>IF(LEN(IFERROR(VLOOKUP(C1005,'[1]11. Свод Перечней'!C:H,6,0),""))&gt;1,IFERROR(VLOOKUP(C1005,'[1]11. Свод Перечней'!C:H,6,0),""),"")</f>
        <v/>
      </c>
    </row>
    <row r="1006" spans="1:8" ht="99.95" customHeight="1" x14ac:dyDescent="0.25">
      <c r="A1006" s="2" t="str">
        <f>IF(LEN(C1006)&gt;0,MAX($A$4:A1005)+1,"")</f>
        <v/>
      </c>
      <c r="B1006" s="4" t="str">
        <f>IFERROR(INDEX('[1]11. Свод Перечней'!B:C,MATCH(C1006,'[1]11. Свод Перечней'!C:C,0),1),"")</f>
        <v/>
      </c>
      <c r="C1006" s="2" t="str">
        <v/>
      </c>
      <c r="D1006" s="2" t="str">
        <f>IFERROR(VLOOKUP(C1006,'[1]11. Свод Перечней'!C:H,2,0),"")</f>
        <v/>
      </c>
      <c r="E1006" s="2" t="str">
        <f>IFERROR(VLOOKUP(C1006,'[1]11. Свод Перечней'!C:H,3,0),"")</f>
        <v/>
      </c>
      <c r="F1006" s="2" t="str">
        <f>IFERROR(VLOOKUP(C1006,'[1]11. Свод Перечней'!C:H,4,0),"")</f>
        <v/>
      </c>
      <c r="G1006" s="3" t="str">
        <f>IFERROR(VLOOKUP(C1006,'[1]11. Свод Перечней'!C:H,5,0),"")</f>
        <v/>
      </c>
      <c r="H1006" s="2" t="str">
        <f>IF(LEN(IFERROR(VLOOKUP(C1006,'[1]11. Свод Перечней'!C:H,6,0),""))&gt;1,IFERROR(VLOOKUP(C1006,'[1]11. Свод Перечней'!C:H,6,0),""),"")</f>
        <v/>
      </c>
    </row>
    <row r="1007" spans="1:8" ht="99.95" customHeight="1" x14ac:dyDescent="0.25">
      <c r="A1007" s="2"/>
      <c r="B1007" s="4"/>
      <c r="C1007" s="2"/>
      <c r="D1007" s="2"/>
      <c r="E1007" s="2"/>
      <c r="F1007" s="2"/>
      <c r="G1007" s="3"/>
      <c r="H1007" s="2"/>
    </row>
    <row r="1008" spans="1:8" ht="99.95" customHeight="1" x14ac:dyDescent="0.25">
      <c r="A1008" s="2"/>
      <c r="B1008" s="4"/>
      <c r="C1008" s="2"/>
      <c r="D1008" s="2"/>
      <c r="E1008" s="2"/>
      <c r="F1008" s="2"/>
      <c r="G1008" s="3"/>
      <c r="H1008" s="2"/>
    </row>
    <row r="1009" spans="1:8" ht="99.95" customHeight="1" x14ac:dyDescent="0.25">
      <c r="A1009" s="2"/>
      <c r="B1009" s="4"/>
      <c r="C1009" s="2"/>
      <c r="D1009" s="2"/>
      <c r="E1009" s="2"/>
      <c r="F1009" s="2"/>
      <c r="G1009" s="3"/>
      <c r="H1009" s="2"/>
    </row>
    <row r="1010" spans="1:8" ht="99.95" customHeight="1" x14ac:dyDescent="0.25">
      <c r="A1010" s="2"/>
      <c r="B1010" s="4"/>
      <c r="C1010" s="2"/>
      <c r="D1010" s="2"/>
      <c r="E1010" s="2"/>
      <c r="F1010" s="2"/>
      <c r="G1010" s="3"/>
      <c r="H1010" s="2"/>
    </row>
    <row r="1011" spans="1:8" ht="99.95" customHeight="1" x14ac:dyDescent="0.25">
      <c r="A1011" s="2"/>
      <c r="B1011" s="4"/>
      <c r="C1011" s="2"/>
      <c r="D1011" s="2"/>
      <c r="E1011" s="2"/>
      <c r="F1011" s="2"/>
      <c r="G1011" s="3"/>
      <c r="H1011" s="2"/>
    </row>
    <row r="1012" spans="1:8" ht="99.95" customHeight="1" x14ac:dyDescent="0.25">
      <c r="A1012" s="2"/>
      <c r="B1012" s="4"/>
      <c r="C1012" s="2"/>
      <c r="D1012" s="2"/>
      <c r="E1012" s="2"/>
      <c r="F1012" s="2"/>
      <c r="G1012" s="3"/>
      <c r="H1012" s="2"/>
    </row>
    <row r="1013" spans="1:8" ht="99.95" customHeight="1" x14ac:dyDescent="0.25">
      <c r="A1013" s="2"/>
      <c r="B1013" s="4"/>
      <c r="C1013" s="2"/>
      <c r="D1013" s="2"/>
      <c r="E1013" s="2"/>
      <c r="F1013" s="2"/>
      <c r="G1013" s="3"/>
      <c r="H1013" s="2"/>
    </row>
    <row r="1014" spans="1:8" ht="99.95" customHeight="1" x14ac:dyDescent="0.25">
      <c r="A1014" s="2"/>
      <c r="B1014" s="4"/>
      <c r="C1014" s="2"/>
      <c r="D1014" s="2"/>
      <c r="E1014" s="2"/>
      <c r="F1014" s="2"/>
      <c r="G1014" s="3"/>
      <c r="H1014" s="2"/>
    </row>
    <row r="1015" spans="1:8" ht="99.95" customHeight="1" x14ac:dyDescent="0.25">
      <c r="A1015" s="2"/>
      <c r="B1015" s="4"/>
      <c r="C1015" s="2"/>
      <c r="D1015" s="2"/>
      <c r="E1015" s="2"/>
      <c r="F1015" s="2"/>
      <c r="G1015" s="3"/>
      <c r="H1015" s="2"/>
    </row>
    <row r="1016" spans="1:8" ht="99.95" customHeight="1" x14ac:dyDescent="0.25">
      <c r="A1016" s="2"/>
      <c r="B1016" s="4"/>
      <c r="C1016" s="2"/>
      <c r="D1016" s="2"/>
      <c r="E1016" s="2"/>
      <c r="F1016" s="2"/>
      <c r="G1016" s="3"/>
      <c r="H1016" s="2"/>
    </row>
    <row r="1017" spans="1:8" ht="99.95" customHeight="1" x14ac:dyDescent="0.25">
      <c r="A1017" s="2"/>
      <c r="B1017" s="4"/>
      <c r="C1017" s="2"/>
      <c r="D1017" s="2"/>
      <c r="E1017" s="2"/>
      <c r="F1017" s="2"/>
      <c r="G1017" s="3"/>
      <c r="H1017" s="2"/>
    </row>
    <row r="1018" spans="1:8" ht="99.95" customHeight="1" x14ac:dyDescent="0.25">
      <c r="A1018" s="2"/>
      <c r="B1018" s="4"/>
      <c r="C1018" s="2"/>
      <c r="D1018" s="2"/>
      <c r="E1018" s="2"/>
      <c r="F1018" s="2"/>
      <c r="G1018" s="3"/>
      <c r="H1018" s="2"/>
    </row>
    <row r="1019" spans="1:8" ht="99.95" customHeight="1" x14ac:dyDescent="0.25">
      <c r="A1019" s="2"/>
      <c r="B1019" s="4"/>
      <c r="C1019" s="2"/>
      <c r="D1019" s="2"/>
      <c r="E1019" s="2"/>
      <c r="F1019" s="2"/>
      <c r="G1019" s="3"/>
      <c r="H1019" s="2"/>
    </row>
    <row r="1020" spans="1:8" ht="99.95" customHeight="1" x14ac:dyDescent="0.25">
      <c r="A1020" s="2"/>
      <c r="B1020" s="4"/>
      <c r="C1020" s="2"/>
      <c r="D1020" s="2"/>
      <c r="E1020" s="2"/>
      <c r="F1020" s="2"/>
      <c r="G1020" s="3"/>
      <c r="H1020" s="2"/>
    </row>
    <row r="1021" spans="1:8" ht="99.95" customHeight="1" x14ac:dyDescent="0.25">
      <c r="A1021" s="2"/>
      <c r="B1021" s="4"/>
      <c r="C1021" s="2"/>
      <c r="D1021" s="2"/>
      <c r="E1021" s="2"/>
      <c r="F1021" s="2"/>
      <c r="G1021" s="3"/>
      <c r="H1021" s="2"/>
    </row>
    <row r="1022" spans="1:8" ht="99.95" customHeight="1" x14ac:dyDescent="0.25">
      <c r="A1022" s="2"/>
      <c r="B1022" s="4"/>
      <c r="C1022" s="2"/>
      <c r="D1022" s="2"/>
      <c r="E1022" s="2"/>
      <c r="F1022" s="2"/>
      <c r="G1022" s="3"/>
      <c r="H1022" s="2"/>
    </row>
    <row r="1023" spans="1:8" ht="99.95" customHeight="1" x14ac:dyDescent="0.25">
      <c r="A1023" s="2"/>
      <c r="B1023" s="4"/>
      <c r="C1023" s="2"/>
      <c r="D1023" s="2"/>
      <c r="E1023" s="2"/>
      <c r="F1023" s="2"/>
      <c r="G1023" s="3"/>
      <c r="H1023" s="2"/>
    </row>
    <row r="1024" spans="1:8" ht="99.95" customHeight="1" x14ac:dyDescent="0.25">
      <c r="A1024" s="2"/>
      <c r="B1024" s="4"/>
      <c r="C1024" s="2"/>
      <c r="D1024" s="2"/>
      <c r="E1024" s="2"/>
      <c r="F1024" s="2"/>
      <c r="G1024" s="3"/>
      <c r="H1024" s="2"/>
    </row>
    <row r="1025" spans="1:8" ht="99.95" customHeight="1" x14ac:dyDescent="0.25">
      <c r="A1025" s="2"/>
      <c r="B1025" s="4"/>
      <c r="C1025" s="2"/>
      <c r="D1025" s="2"/>
      <c r="E1025" s="2"/>
      <c r="F1025" s="2"/>
      <c r="G1025" s="3"/>
      <c r="H1025" s="2"/>
    </row>
    <row r="1026" spans="1:8" ht="99.95" customHeight="1" x14ac:dyDescent="0.25">
      <c r="A1026" s="2"/>
      <c r="B1026" s="4"/>
      <c r="C1026" s="2"/>
      <c r="D1026" s="2"/>
      <c r="E1026" s="2"/>
      <c r="F1026" s="2"/>
      <c r="G1026" s="3"/>
      <c r="H1026" s="2"/>
    </row>
    <row r="1027" spans="1:8" ht="99.95" customHeight="1" x14ac:dyDescent="0.25">
      <c r="A1027" s="2"/>
      <c r="B1027" s="4"/>
      <c r="C1027" s="2"/>
      <c r="D1027" s="2"/>
      <c r="E1027" s="2"/>
      <c r="F1027" s="2"/>
      <c r="G1027" s="3"/>
      <c r="H1027" s="2"/>
    </row>
    <row r="1028" spans="1:8" ht="99.95" customHeight="1" x14ac:dyDescent="0.25">
      <c r="A1028" s="2"/>
      <c r="B1028" s="4"/>
      <c r="C1028" s="2"/>
      <c r="D1028" s="2"/>
      <c r="E1028" s="2"/>
      <c r="F1028" s="2"/>
      <c r="G1028" s="3"/>
      <c r="H1028" s="2"/>
    </row>
    <row r="1029" spans="1:8" ht="99.95" customHeight="1" x14ac:dyDescent="0.25">
      <c r="A1029" s="2"/>
      <c r="B1029" s="4"/>
      <c r="C1029" s="2"/>
      <c r="D1029" s="2"/>
      <c r="E1029" s="2"/>
      <c r="F1029" s="2"/>
      <c r="G1029" s="3"/>
      <c r="H1029" s="2"/>
    </row>
    <row r="1030" spans="1:8" ht="99.95" customHeight="1" x14ac:dyDescent="0.25">
      <c r="A1030" s="2"/>
      <c r="B1030" s="4"/>
      <c r="C1030" s="2"/>
      <c r="D1030" s="2"/>
      <c r="E1030" s="2"/>
      <c r="F1030" s="2"/>
      <c r="G1030" s="3"/>
      <c r="H1030" s="2"/>
    </row>
    <row r="1031" spans="1:8" ht="99.95" customHeight="1" x14ac:dyDescent="0.25">
      <c r="A1031" s="2"/>
      <c r="B1031" s="4"/>
      <c r="C1031" s="2"/>
      <c r="D1031" s="2"/>
      <c r="E1031" s="2"/>
      <c r="F1031" s="2"/>
      <c r="G1031" s="3"/>
      <c r="H1031" s="2"/>
    </row>
    <row r="1032" spans="1:8" ht="99.95" customHeight="1" x14ac:dyDescent="0.25">
      <c r="A1032" s="2"/>
      <c r="B1032" s="4"/>
      <c r="C1032" s="2"/>
      <c r="D1032" s="2"/>
      <c r="E1032" s="2"/>
      <c r="F1032" s="2"/>
      <c r="G1032" s="3"/>
      <c r="H1032" s="2"/>
    </row>
    <row r="1033" spans="1:8" ht="99.95" customHeight="1" x14ac:dyDescent="0.25">
      <c r="A1033" s="2"/>
      <c r="B1033" s="4"/>
      <c r="C1033" s="2"/>
      <c r="D1033" s="2"/>
      <c r="E1033" s="2"/>
      <c r="F1033" s="2"/>
      <c r="G1033" s="3"/>
      <c r="H1033" s="2"/>
    </row>
    <row r="1034" spans="1:8" ht="99.95" customHeight="1" x14ac:dyDescent="0.25">
      <c r="A1034" s="2"/>
      <c r="B1034" s="4"/>
      <c r="C1034" s="2"/>
      <c r="D1034" s="2"/>
      <c r="E1034" s="2"/>
      <c r="F1034" s="2"/>
      <c r="G1034" s="3"/>
      <c r="H1034" s="2"/>
    </row>
    <row r="1035" spans="1:8" ht="99.95" customHeight="1" x14ac:dyDescent="0.25">
      <c r="A1035" s="2"/>
      <c r="B1035" s="4"/>
      <c r="C1035" s="2"/>
      <c r="D1035" s="2"/>
      <c r="E1035" s="2"/>
      <c r="F1035" s="2"/>
      <c r="G1035" s="3"/>
      <c r="H1035" s="2"/>
    </row>
    <row r="1036" spans="1:8" ht="99.95" customHeight="1" x14ac:dyDescent="0.25">
      <c r="A1036" s="2"/>
      <c r="B1036" s="4"/>
      <c r="C1036" s="2"/>
      <c r="D1036" s="2"/>
      <c r="E1036" s="2"/>
      <c r="F1036" s="2"/>
      <c r="G1036" s="3"/>
      <c r="H1036" s="2"/>
    </row>
    <row r="1037" spans="1:8" ht="99.95" customHeight="1" x14ac:dyDescent="0.25">
      <c r="A1037" s="2"/>
      <c r="B1037" s="4"/>
      <c r="C1037" s="2"/>
      <c r="D1037" s="2"/>
      <c r="E1037" s="2"/>
      <c r="F1037" s="2"/>
      <c r="G1037" s="3"/>
      <c r="H1037" s="2"/>
    </row>
    <row r="1038" spans="1:8" ht="99.95" customHeight="1" x14ac:dyDescent="0.25">
      <c r="A1038" s="2"/>
      <c r="B1038" s="4"/>
      <c r="C1038" s="2"/>
      <c r="D1038" s="2"/>
      <c r="E1038" s="2"/>
      <c r="F1038" s="2"/>
      <c r="G1038" s="3"/>
      <c r="H1038" s="2"/>
    </row>
    <row r="1039" spans="1:8" ht="99.95" customHeight="1" x14ac:dyDescent="0.25">
      <c r="A1039" s="2"/>
      <c r="B1039" s="4"/>
      <c r="C1039" s="2"/>
      <c r="D1039" s="2"/>
      <c r="E1039" s="2"/>
      <c r="F1039" s="2"/>
      <c r="G1039" s="3"/>
      <c r="H1039" s="2"/>
    </row>
    <row r="1040" spans="1:8" ht="99.95" customHeight="1" x14ac:dyDescent="0.25">
      <c r="A1040" s="2"/>
      <c r="B1040" s="4"/>
      <c r="C1040" s="2"/>
      <c r="D1040" s="2"/>
      <c r="E1040" s="2"/>
      <c r="F1040" s="2"/>
      <c r="G1040" s="3"/>
      <c r="H1040" s="2"/>
    </row>
    <row r="1041" spans="1:8" ht="99.95" customHeight="1" x14ac:dyDescent="0.25">
      <c r="A1041" s="2"/>
      <c r="B1041" s="4"/>
      <c r="C1041" s="2"/>
      <c r="D1041" s="2"/>
      <c r="E1041" s="2"/>
      <c r="F1041" s="2"/>
      <c r="G1041" s="3"/>
      <c r="H1041" s="2"/>
    </row>
    <row r="1042" spans="1:8" ht="99.95" customHeight="1" x14ac:dyDescent="0.25">
      <c r="A1042" s="2"/>
      <c r="B1042" s="4"/>
      <c r="C1042" s="2"/>
      <c r="D1042" s="2"/>
      <c r="E1042" s="2"/>
      <c r="F1042" s="2"/>
      <c r="G1042" s="3"/>
      <c r="H1042" s="2"/>
    </row>
    <row r="1043" spans="1:8" ht="99.95" customHeight="1" x14ac:dyDescent="0.25">
      <c r="A1043" s="2"/>
      <c r="B1043" s="4"/>
      <c r="C1043" s="2"/>
      <c r="D1043" s="2"/>
      <c r="E1043" s="2"/>
      <c r="F1043" s="2"/>
      <c r="G1043" s="3"/>
      <c r="H1043" s="2"/>
    </row>
    <row r="1044" spans="1:8" ht="99.95" customHeight="1" x14ac:dyDescent="0.25">
      <c r="A1044" s="2"/>
      <c r="B1044" s="4"/>
      <c r="C1044" s="2"/>
      <c r="D1044" s="2"/>
      <c r="E1044" s="2"/>
      <c r="F1044" s="2"/>
      <c r="G1044" s="3"/>
      <c r="H1044" s="2"/>
    </row>
    <row r="1045" spans="1:8" ht="99.95" customHeight="1" x14ac:dyDescent="0.25">
      <c r="A1045" s="2"/>
      <c r="B1045" s="4"/>
      <c r="C1045" s="2"/>
      <c r="D1045" s="2"/>
      <c r="E1045" s="2"/>
      <c r="F1045" s="2"/>
      <c r="G1045" s="3"/>
      <c r="H1045" s="2"/>
    </row>
    <row r="1046" spans="1:8" ht="99.95" customHeight="1" x14ac:dyDescent="0.25">
      <c r="A1046" s="2"/>
      <c r="B1046" s="4"/>
      <c r="C1046" s="2"/>
      <c r="D1046" s="2"/>
      <c r="E1046" s="2"/>
      <c r="F1046" s="2"/>
      <c r="G1046" s="3"/>
      <c r="H1046" s="2"/>
    </row>
    <row r="1047" spans="1:8" ht="99.95" customHeight="1" x14ac:dyDescent="0.25">
      <c r="A1047" s="2"/>
      <c r="B1047" s="4"/>
      <c r="C1047" s="2"/>
      <c r="D1047" s="2"/>
      <c r="E1047" s="2"/>
      <c r="F1047" s="2"/>
      <c r="G1047" s="3"/>
      <c r="H1047" s="2"/>
    </row>
    <row r="1048" spans="1:8" ht="99.95" customHeight="1" x14ac:dyDescent="0.25">
      <c r="A1048" s="2"/>
      <c r="B1048" s="4"/>
      <c r="C1048" s="2"/>
      <c r="D1048" s="2"/>
      <c r="E1048" s="2"/>
      <c r="F1048" s="2"/>
      <c r="G1048" s="3"/>
      <c r="H1048" s="2"/>
    </row>
    <row r="1049" spans="1:8" ht="99.95" customHeight="1" x14ac:dyDescent="0.25">
      <c r="A1049" s="2"/>
      <c r="B1049" s="4"/>
      <c r="C1049" s="2"/>
      <c r="D1049" s="2"/>
      <c r="E1049" s="2"/>
      <c r="F1049" s="2"/>
      <c r="G1049" s="3"/>
      <c r="H1049" s="2"/>
    </row>
    <row r="1050" spans="1:8" ht="99.95" customHeight="1" x14ac:dyDescent="0.25">
      <c r="A1050" s="2"/>
      <c r="B1050" s="4"/>
      <c r="C1050" s="2"/>
      <c r="D1050" s="2"/>
      <c r="E1050" s="2"/>
      <c r="F1050" s="2"/>
      <c r="G1050" s="3"/>
      <c r="H1050" s="2"/>
    </row>
    <row r="1051" spans="1:8" ht="99.95" customHeight="1" x14ac:dyDescent="0.25">
      <c r="A1051" s="2"/>
      <c r="B1051" s="4"/>
      <c r="C1051" s="2"/>
      <c r="D1051" s="2"/>
      <c r="E1051" s="2"/>
      <c r="F1051" s="2"/>
      <c r="G1051" s="3"/>
      <c r="H1051" s="2"/>
    </row>
    <row r="1052" spans="1:8" ht="99.95" customHeight="1" x14ac:dyDescent="0.25">
      <c r="A1052" s="2"/>
      <c r="B1052" s="4"/>
      <c r="C1052" s="2"/>
      <c r="D1052" s="2"/>
      <c r="E1052" s="2"/>
      <c r="F1052" s="2"/>
      <c r="G1052" s="3"/>
      <c r="H1052" s="2"/>
    </row>
    <row r="1053" spans="1:8" ht="99.95" customHeight="1" x14ac:dyDescent="0.25">
      <c r="A1053" s="2"/>
      <c r="B1053" s="4"/>
      <c r="C1053" s="2"/>
      <c r="D1053" s="2"/>
      <c r="E1053" s="2"/>
      <c r="F1053" s="2"/>
      <c r="G1053" s="3"/>
      <c r="H1053" s="2"/>
    </row>
    <row r="1054" spans="1:8" ht="99.95" customHeight="1" x14ac:dyDescent="0.25">
      <c r="A1054" s="2"/>
      <c r="B1054" s="4"/>
      <c r="C1054" s="2"/>
      <c r="D1054" s="2"/>
      <c r="E1054" s="2"/>
      <c r="F1054" s="2"/>
      <c r="G1054" s="3"/>
      <c r="H1054" s="2"/>
    </row>
    <row r="1055" spans="1:8" ht="99.95" customHeight="1" x14ac:dyDescent="0.25">
      <c r="A1055" s="2"/>
      <c r="B1055" s="4"/>
      <c r="C1055" s="2"/>
      <c r="D1055" s="2"/>
      <c r="E1055" s="2"/>
      <c r="F1055" s="2"/>
      <c r="G1055" s="3"/>
      <c r="H1055" s="2"/>
    </row>
    <row r="1056" spans="1:8" ht="99.95" customHeight="1" x14ac:dyDescent="0.25">
      <c r="A1056" s="2"/>
      <c r="B1056" s="4"/>
      <c r="C1056" s="2"/>
      <c r="D1056" s="2"/>
      <c r="E1056" s="2"/>
      <c r="F1056" s="2"/>
      <c r="G1056" s="3"/>
      <c r="H1056" s="2"/>
    </row>
    <row r="1057" spans="1:8" ht="99.95" customHeight="1" x14ac:dyDescent="0.25">
      <c r="A1057" s="2"/>
      <c r="B1057" s="4"/>
      <c r="C1057" s="2"/>
      <c r="D1057" s="2"/>
      <c r="E1057" s="2"/>
      <c r="F1057" s="2"/>
      <c r="G1057" s="3"/>
      <c r="H1057" s="2"/>
    </row>
    <row r="1058" spans="1:8" ht="99.95" customHeight="1" x14ac:dyDescent="0.25">
      <c r="A1058" s="2"/>
      <c r="B1058" s="4"/>
      <c r="C1058" s="2"/>
      <c r="D1058" s="2"/>
      <c r="E1058" s="2"/>
      <c r="F1058" s="2"/>
      <c r="G1058" s="3"/>
      <c r="H1058" s="2"/>
    </row>
    <row r="1059" spans="1:8" ht="99.95" customHeight="1" x14ac:dyDescent="0.25">
      <c r="A1059" s="2"/>
      <c r="B1059" s="4"/>
      <c r="C1059" s="2"/>
      <c r="D1059" s="2"/>
      <c r="E1059" s="2"/>
      <c r="F1059" s="2"/>
      <c r="G1059" s="3"/>
      <c r="H1059" s="2"/>
    </row>
    <row r="1060" spans="1:8" ht="99.95" customHeight="1" x14ac:dyDescent="0.25">
      <c r="A1060" s="2"/>
      <c r="B1060" s="4"/>
      <c r="C1060" s="2"/>
      <c r="D1060" s="2"/>
      <c r="E1060" s="2"/>
      <c r="F1060" s="2"/>
      <c r="G1060" s="3"/>
      <c r="H1060" s="2"/>
    </row>
    <row r="1061" spans="1:8" ht="99.95" customHeight="1" x14ac:dyDescent="0.25">
      <c r="A1061" s="2"/>
      <c r="B1061" s="4"/>
      <c r="C1061" s="2"/>
      <c r="D1061" s="2"/>
      <c r="E1061" s="2"/>
      <c r="F1061" s="2"/>
      <c r="G1061" s="3"/>
      <c r="H1061" s="2"/>
    </row>
    <row r="1062" spans="1:8" ht="99.95" customHeight="1" x14ac:dyDescent="0.25">
      <c r="A1062" s="2"/>
      <c r="B1062" s="4"/>
      <c r="C1062" s="2"/>
      <c r="D1062" s="2"/>
      <c r="E1062" s="2"/>
      <c r="F1062" s="2"/>
      <c r="G1062" s="3"/>
      <c r="H1062" s="2"/>
    </row>
    <row r="1063" spans="1:8" ht="99.95" customHeight="1" x14ac:dyDescent="0.25">
      <c r="A1063" s="2"/>
      <c r="B1063" s="4"/>
      <c r="C1063" s="2"/>
      <c r="D1063" s="2"/>
      <c r="E1063" s="2"/>
      <c r="F1063" s="2"/>
      <c r="G1063" s="3"/>
      <c r="H1063" s="2"/>
    </row>
    <row r="1064" spans="1:8" ht="99.95" customHeight="1" x14ac:dyDescent="0.25">
      <c r="A1064" s="2"/>
      <c r="B1064" s="4"/>
      <c r="C1064" s="2"/>
      <c r="D1064" s="2"/>
      <c r="E1064" s="2"/>
      <c r="F1064" s="2"/>
      <c r="G1064" s="3"/>
      <c r="H1064" s="2"/>
    </row>
    <row r="1065" spans="1:8" ht="99.95" customHeight="1" x14ac:dyDescent="0.25">
      <c r="A1065" s="2"/>
      <c r="B1065" s="4"/>
      <c r="C1065" s="2"/>
      <c r="D1065" s="2"/>
      <c r="E1065" s="2"/>
      <c r="F1065" s="2"/>
      <c r="G1065" s="3"/>
      <c r="H1065" s="2"/>
    </row>
    <row r="1066" spans="1:8" ht="99.95" customHeight="1" x14ac:dyDescent="0.25">
      <c r="A1066" s="2"/>
      <c r="B1066" s="4"/>
      <c r="C1066" s="2"/>
      <c r="D1066" s="2"/>
      <c r="E1066" s="2"/>
      <c r="F1066" s="2"/>
      <c r="G1066" s="3"/>
      <c r="H1066" s="2"/>
    </row>
    <row r="1067" spans="1:8" ht="99.95" customHeight="1" x14ac:dyDescent="0.25">
      <c r="A1067" s="2"/>
      <c r="B1067" s="4"/>
      <c r="C1067" s="2"/>
      <c r="D1067" s="2"/>
      <c r="E1067" s="2"/>
      <c r="F1067" s="2"/>
      <c r="G1067" s="3"/>
      <c r="H1067" s="2"/>
    </row>
    <row r="1068" spans="1:8" ht="99.95" customHeight="1" x14ac:dyDescent="0.25">
      <c r="A1068" s="2"/>
      <c r="B1068" s="4"/>
      <c r="C1068" s="2"/>
      <c r="D1068" s="2"/>
      <c r="E1068" s="2"/>
      <c r="F1068" s="2"/>
      <c r="G1068" s="3"/>
      <c r="H1068" s="2"/>
    </row>
    <row r="1069" spans="1:8" ht="99.95" customHeight="1" x14ac:dyDescent="0.25">
      <c r="A1069" s="2"/>
      <c r="B1069" s="4"/>
      <c r="C1069" s="2"/>
      <c r="D1069" s="2"/>
      <c r="E1069" s="2"/>
      <c r="F1069" s="2"/>
      <c r="G1069" s="3"/>
      <c r="H1069" s="2"/>
    </row>
    <row r="1070" spans="1:8" ht="99.95" customHeight="1" x14ac:dyDescent="0.25">
      <c r="A1070" s="2"/>
      <c r="B1070" s="4"/>
      <c r="C1070" s="2"/>
      <c r="D1070" s="2"/>
      <c r="E1070" s="2"/>
      <c r="F1070" s="2"/>
      <c r="G1070" s="3"/>
      <c r="H1070" s="2"/>
    </row>
    <row r="1071" spans="1:8" ht="99.95" customHeight="1" x14ac:dyDescent="0.25">
      <c r="A1071" s="2"/>
      <c r="B1071" s="4"/>
      <c r="C1071" s="2"/>
      <c r="D1071" s="2"/>
      <c r="E1071" s="2"/>
      <c r="F1071" s="2"/>
      <c r="G1071" s="3"/>
      <c r="H1071" s="2"/>
    </row>
    <row r="1072" spans="1:8" ht="99.95" customHeight="1" x14ac:dyDescent="0.25">
      <c r="A1072" s="2"/>
      <c r="B1072" s="4"/>
      <c r="C1072" s="2"/>
      <c r="D1072" s="2"/>
      <c r="E1072" s="2"/>
      <c r="F1072" s="2"/>
      <c r="G1072" s="3"/>
      <c r="H1072" s="2"/>
    </row>
    <row r="1073" spans="1:8" ht="99.95" customHeight="1" x14ac:dyDescent="0.25">
      <c r="A1073" s="2"/>
      <c r="B1073" s="4"/>
      <c r="C1073" s="2"/>
      <c r="D1073" s="2"/>
      <c r="E1073" s="2"/>
      <c r="F1073" s="2"/>
      <c r="G1073" s="3"/>
      <c r="H1073" s="2"/>
    </row>
    <row r="1074" spans="1:8" ht="99.95" customHeight="1" x14ac:dyDescent="0.25">
      <c r="A1074" s="2"/>
      <c r="B1074" s="4"/>
      <c r="C1074" s="2"/>
      <c r="D1074" s="2"/>
      <c r="E1074" s="2"/>
      <c r="F1074" s="2"/>
      <c r="G1074" s="3"/>
      <c r="H1074" s="2"/>
    </row>
    <row r="1075" spans="1:8" ht="99.95" customHeight="1" x14ac:dyDescent="0.25">
      <c r="A1075" s="2"/>
      <c r="B1075" s="4"/>
      <c r="C1075" s="2"/>
      <c r="D1075" s="2"/>
      <c r="E1075" s="2"/>
      <c r="F1075" s="2"/>
      <c r="G1075" s="3"/>
      <c r="H1075" s="2"/>
    </row>
    <row r="1076" spans="1:8" ht="99.95" customHeight="1" x14ac:dyDescent="0.25">
      <c r="A1076" s="2"/>
      <c r="B1076" s="4"/>
      <c r="C1076" s="2"/>
      <c r="D1076" s="2"/>
      <c r="E1076" s="2"/>
      <c r="F1076" s="2"/>
      <c r="G1076" s="3"/>
      <c r="H1076" s="2"/>
    </row>
    <row r="1077" spans="1:8" ht="99.95" customHeight="1" x14ac:dyDescent="0.25">
      <c r="A1077" s="2"/>
      <c r="B1077" s="4"/>
      <c r="C1077" s="2"/>
      <c r="D1077" s="2"/>
      <c r="E1077" s="2"/>
      <c r="F1077" s="2"/>
      <c r="G1077" s="3"/>
      <c r="H1077" s="2"/>
    </row>
    <row r="1078" spans="1:8" ht="99.95" customHeight="1" x14ac:dyDescent="0.25">
      <c r="A1078" s="2"/>
      <c r="B1078" s="4"/>
      <c r="C1078" s="2"/>
      <c r="D1078" s="2"/>
      <c r="E1078" s="2"/>
      <c r="F1078" s="2"/>
      <c r="G1078" s="3"/>
      <c r="H1078" s="2"/>
    </row>
    <row r="1079" spans="1:8" ht="99.95" customHeight="1" x14ac:dyDescent="0.25">
      <c r="A1079" s="2"/>
      <c r="B1079" s="4"/>
      <c r="C1079" s="2"/>
      <c r="D1079" s="2"/>
      <c r="E1079" s="2"/>
      <c r="F1079" s="2"/>
      <c r="G1079" s="3"/>
      <c r="H1079" s="2"/>
    </row>
    <row r="1080" spans="1:8" ht="99.95" customHeight="1" x14ac:dyDescent="0.25">
      <c r="A1080" s="2"/>
      <c r="B1080" s="4"/>
      <c r="C1080" s="2"/>
      <c r="D1080" s="2"/>
      <c r="E1080" s="2"/>
      <c r="F1080" s="2"/>
      <c r="G1080" s="3"/>
      <c r="H1080" s="2"/>
    </row>
    <row r="1081" spans="1:8" ht="99.95" customHeight="1" x14ac:dyDescent="0.25">
      <c r="A1081" s="2"/>
      <c r="B1081" s="4"/>
      <c r="C1081" s="2"/>
      <c r="D1081" s="2"/>
      <c r="E1081" s="2"/>
      <c r="F1081" s="2"/>
      <c r="G1081" s="3"/>
      <c r="H1081" s="2"/>
    </row>
    <row r="1082" spans="1:8" ht="99.95" customHeight="1" x14ac:dyDescent="0.25">
      <c r="A1082" s="2"/>
      <c r="B1082" s="4"/>
      <c r="C1082" s="2"/>
      <c r="D1082" s="2"/>
      <c r="E1082" s="2"/>
      <c r="F1082" s="2"/>
      <c r="G1082" s="3"/>
      <c r="H1082" s="2"/>
    </row>
    <row r="1083" spans="1:8" ht="99.95" customHeight="1" x14ac:dyDescent="0.25">
      <c r="A1083" s="2"/>
      <c r="B1083" s="4"/>
      <c r="C1083" s="2"/>
      <c r="D1083" s="2"/>
      <c r="E1083" s="2"/>
      <c r="F1083" s="2"/>
      <c r="G1083" s="3"/>
      <c r="H1083" s="2"/>
    </row>
    <row r="1084" spans="1:8" ht="99.95" customHeight="1" x14ac:dyDescent="0.25">
      <c r="A1084" s="2"/>
      <c r="B1084" s="4"/>
      <c r="C1084" s="2"/>
      <c r="D1084" s="2"/>
      <c r="E1084" s="2"/>
      <c r="F1084" s="2"/>
      <c r="G1084" s="3"/>
      <c r="H1084" s="2"/>
    </row>
    <row r="1085" spans="1:8" ht="99.95" customHeight="1" x14ac:dyDescent="0.25">
      <c r="A1085" s="2"/>
      <c r="B1085" s="4"/>
      <c r="C1085" s="2"/>
      <c r="D1085" s="2"/>
      <c r="E1085" s="2"/>
      <c r="F1085" s="2"/>
      <c r="G1085" s="3"/>
      <c r="H1085" s="2"/>
    </row>
    <row r="1086" spans="1:8" ht="99.95" customHeight="1" x14ac:dyDescent="0.25">
      <c r="A1086" s="2"/>
      <c r="B1086" s="4"/>
      <c r="C1086" s="2"/>
      <c r="D1086" s="2"/>
      <c r="E1086" s="2"/>
      <c r="F1086" s="2"/>
      <c r="G1086" s="3"/>
      <c r="H1086" s="2"/>
    </row>
    <row r="1087" spans="1:8" ht="99.95" customHeight="1" x14ac:dyDescent="0.25">
      <c r="A1087" s="2"/>
      <c r="B1087" s="4"/>
      <c r="C1087" s="2"/>
      <c r="D1087" s="2"/>
      <c r="E1087" s="2"/>
      <c r="F1087" s="2"/>
      <c r="G1087" s="3"/>
      <c r="H1087" s="2"/>
    </row>
    <row r="1088" spans="1:8" ht="99.95" customHeight="1" x14ac:dyDescent="0.25">
      <c r="A1088" s="2"/>
      <c r="B1088" s="4"/>
      <c r="C1088" s="2"/>
      <c r="D1088" s="2"/>
      <c r="E1088" s="2"/>
      <c r="F1088" s="2"/>
      <c r="G1088" s="3"/>
      <c r="H1088" s="2"/>
    </row>
    <row r="1089" spans="1:8" ht="99.95" customHeight="1" x14ac:dyDescent="0.25">
      <c r="A1089" s="2"/>
      <c r="B1089" s="4"/>
      <c r="C1089" s="2"/>
      <c r="D1089" s="2"/>
      <c r="E1089" s="2"/>
      <c r="F1089" s="2"/>
      <c r="G1089" s="3"/>
      <c r="H1089" s="2"/>
    </row>
    <row r="1090" spans="1:8" ht="99.95" customHeight="1" x14ac:dyDescent="0.25">
      <c r="A1090" s="2"/>
      <c r="B1090" s="4"/>
      <c r="C1090" s="2"/>
      <c r="D1090" s="2"/>
      <c r="E1090" s="2"/>
      <c r="F1090" s="2"/>
      <c r="G1090" s="3"/>
      <c r="H1090" s="2"/>
    </row>
    <row r="1091" spans="1:8" ht="99.95" customHeight="1" x14ac:dyDescent="0.25">
      <c r="A1091" s="2"/>
      <c r="B1091" s="4"/>
      <c r="C1091" s="2"/>
      <c r="D1091" s="2"/>
      <c r="E1091" s="2"/>
      <c r="F1091" s="2"/>
      <c r="G1091" s="3"/>
      <c r="H1091" s="2"/>
    </row>
    <row r="1092" spans="1:8" ht="99.95" customHeight="1" x14ac:dyDescent="0.25">
      <c r="A1092" s="2"/>
      <c r="B1092" s="4"/>
      <c r="C1092" s="2"/>
      <c r="D1092" s="2"/>
      <c r="E1092" s="2"/>
      <c r="F1092" s="2"/>
      <c r="G1092" s="3"/>
      <c r="H1092" s="2"/>
    </row>
    <row r="1093" spans="1:8" ht="99.95" customHeight="1" x14ac:dyDescent="0.25">
      <c r="A1093" s="2"/>
      <c r="B1093" s="4"/>
      <c r="C1093" s="2"/>
      <c r="D1093" s="2"/>
      <c r="E1093" s="2"/>
      <c r="F1093" s="2"/>
      <c r="G1093" s="3"/>
      <c r="H1093" s="2"/>
    </row>
    <row r="1094" spans="1:8" ht="99.95" customHeight="1" x14ac:dyDescent="0.25">
      <c r="A1094" s="2"/>
      <c r="B1094" s="4"/>
      <c r="C1094" s="2"/>
      <c r="D1094" s="2"/>
      <c r="E1094" s="2"/>
      <c r="F1094" s="2"/>
      <c r="G1094" s="3"/>
      <c r="H1094" s="2"/>
    </row>
    <row r="1095" spans="1:8" ht="99.95" customHeight="1" x14ac:dyDescent="0.25">
      <c r="A1095" s="2"/>
      <c r="B1095" s="4"/>
      <c r="C1095" s="2"/>
      <c r="D1095" s="2"/>
      <c r="E1095" s="2"/>
      <c r="F1095" s="2"/>
      <c r="G1095" s="3"/>
      <c r="H1095" s="2"/>
    </row>
    <row r="1096" spans="1:8" ht="99.95" customHeight="1" x14ac:dyDescent="0.25">
      <c r="A1096" s="2"/>
      <c r="B1096" s="4"/>
      <c r="C1096" s="2"/>
      <c r="D1096" s="2"/>
      <c r="E1096" s="2"/>
      <c r="F1096" s="2"/>
      <c r="G1096" s="3"/>
      <c r="H1096" s="2"/>
    </row>
    <row r="1097" spans="1:8" ht="99.95" customHeight="1" x14ac:dyDescent="0.25">
      <c r="A1097" s="2"/>
      <c r="B1097" s="4"/>
      <c r="C1097" s="2"/>
      <c r="D1097" s="2"/>
      <c r="E1097" s="2"/>
      <c r="F1097" s="2"/>
      <c r="G1097" s="3"/>
      <c r="H1097" s="2"/>
    </row>
    <row r="1098" spans="1:8" ht="99.95" customHeight="1" x14ac:dyDescent="0.25">
      <c r="A1098" s="2"/>
      <c r="B1098" s="4"/>
      <c r="C1098" s="2"/>
      <c r="D1098" s="2"/>
      <c r="E1098" s="2"/>
      <c r="F1098" s="2"/>
      <c r="G1098" s="3"/>
      <c r="H1098" s="2"/>
    </row>
    <row r="1099" spans="1:8" ht="99.95" customHeight="1" x14ac:dyDescent="0.25">
      <c r="A1099" s="2"/>
      <c r="B1099" s="4"/>
      <c r="C1099" s="2"/>
      <c r="D1099" s="2"/>
      <c r="E1099" s="2"/>
      <c r="F1099" s="2"/>
      <c r="G1099" s="3"/>
      <c r="H1099" s="2"/>
    </row>
    <row r="1100" spans="1:8" ht="99.95" customHeight="1" x14ac:dyDescent="0.25">
      <c r="A1100" s="2"/>
      <c r="B1100" s="4"/>
      <c r="C1100" s="2"/>
      <c r="D1100" s="2"/>
      <c r="E1100" s="2"/>
      <c r="F1100" s="2"/>
      <c r="G1100" s="3"/>
      <c r="H1100" s="2"/>
    </row>
    <row r="1101" spans="1:8" ht="99.95" customHeight="1" x14ac:dyDescent="0.25">
      <c r="A1101" s="2"/>
      <c r="B1101" s="4"/>
      <c r="C1101" s="2"/>
      <c r="D1101" s="2"/>
      <c r="E1101" s="2"/>
      <c r="F1101" s="2"/>
      <c r="G1101" s="3"/>
      <c r="H1101" s="2"/>
    </row>
    <row r="1102" spans="1:8" ht="99.95" customHeight="1" x14ac:dyDescent="0.25">
      <c r="A1102" s="2"/>
      <c r="B1102" s="4"/>
      <c r="C1102" s="2"/>
      <c r="D1102" s="2"/>
      <c r="E1102" s="2"/>
      <c r="F1102" s="2"/>
      <c r="G1102" s="3"/>
      <c r="H1102" s="2"/>
    </row>
    <row r="1103" spans="1:8" ht="99.95" customHeight="1" x14ac:dyDescent="0.25">
      <c r="A1103" s="2"/>
      <c r="B1103" s="4"/>
      <c r="C1103" s="2"/>
      <c r="D1103" s="2"/>
      <c r="E1103" s="2"/>
      <c r="F1103" s="2"/>
      <c r="G1103" s="3"/>
      <c r="H1103" s="2"/>
    </row>
    <row r="1104" spans="1:8" ht="99.95" customHeight="1" x14ac:dyDescent="0.25">
      <c r="A1104" s="2"/>
      <c r="B1104" s="4"/>
      <c r="C1104" s="2"/>
      <c r="D1104" s="2"/>
      <c r="E1104" s="2"/>
      <c r="F1104" s="2"/>
      <c r="G1104" s="3"/>
      <c r="H1104" s="2"/>
    </row>
    <row r="1105" spans="1:8" ht="99.95" customHeight="1" x14ac:dyDescent="0.25">
      <c r="A1105" s="2"/>
      <c r="B1105" s="4"/>
      <c r="C1105" s="2"/>
      <c r="D1105" s="2"/>
      <c r="E1105" s="2"/>
      <c r="F1105" s="2"/>
      <c r="G1105" s="3"/>
      <c r="H1105" s="2"/>
    </row>
    <row r="1106" spans="1:8" ht="99.95" customHeight="1" x14ac:dyDescent="0.25">
      <c r="A1106" s="2"/>
      <c r="B1106" s="4"/>
      <c r="C1106" s="2"/>
      <c r="D1106" s="2"/>
      <c r="E1106" s="2"/>
      <c r="F1106" s="2"/>
      <c r="G1106" s="3"/>
      <c r="H1106" s="2"/>
    </row>
    <row r="1107" spans="1:8" ht="99.95" customHeight="1" x14ac:dyDescent="0.25">
      <c r="A1107" s="2"/>
      <c r="B1107" s="4"/>
      <c r="C1107" s="2"/>
      <c r="D1107" s="2"/>
      <c r="E1107" s="2"/>
      <c r="F1107" s="2"/>
      <c r="G1107" s="3"/>
      <c r="H1107" s="2"/>
    </row>
    <row r="1108" spans="1:8" ht="99.95" customHeight="1" x14ac:dyDescent="0.25">
      <c r="A1108" s="2"/>
      <c r="B1108" s="4"/>
      <c r="C1108" s="2"/>
      <c r="D1108" s="2"/>
      <c r="E1108" s="2"/>
      <c r="F1108" s="2"/>
      <c r="G1108" s="3"/>
      <c r="H1108" s="2"/>
    </row>
    <row r="1109" spans="1:8" ht="99.95" customHeight="1" x14ac:dyDescent="0.25">
      <c r="A1109" s="2"/>
      <c r="B1109" s="4"/>
      <c r="C1109" s="2"/>
      <c r="D1109" s="2"/>
      <c r="E1109" s="2"/>
      <c r="F1109" s="2"/>
      <c r="G1109" s="3"/>
      <c r="H1109" s="2"/>
    </row>
    <row r="1110" spans="1:8" ht="99.95" customHeight="1" x14ac:dyDescent="0.25">
      <c r="A1110" s="2"/>
      <c r="B1110" s="4"/>
      <c r="C1110" s="2"/>
      <c r="D1110" s="2"/>
      <c r="E1110" s="2"/>
      <c r="F1110" s="2"/>
      <c r="G1110" s="3"/>
      <c r="H1110" s="2"/>
    </row>
    <row r="1111" spans="1:8" ht="99.95" customHeight="1" x14ac:dyDescent="0.25">
      <c r="A1111" s="2"/>
      <c r="B1111" s="4"/>
      <c r="C1111" s="2"/>
      <c r="D1111" s="2"/>
      <c r="E1111" s="2"/>
      <c r="F1111" s="2"/>
      <c r="G1111" s="3"/>
      <c r="H1111" s="2"/>
    </row>
    <row r="1112" spans="1:8" ht="99.95" customHeight="1" x14ac:dyDescent="0.25">
      <c r="A1112" s="2"/>
      <c r="B1112" s="4"/>
      <c r="C1112" s="2"/>
      <c r="D1112" s="2"/>
      <c r="E1112" s="2"/>
      <c r="F1112" s="2"/>
      <c r="G1112" s="3"/>
      <c r="H1112" s="2"/>
    </row>
    <row r="1113" spans="1:8" ht="99.95" customHeight="1" x14ac:dyDescent="0.25">
      <c r="A1113" s="2"/>
      <c r="B1113" s="4"/>
      <c r="C1113" s="2"/>
      <c r="D1113" s="2"/>
      <c r="E1113" s="2"/>
      <c r="F1113" s="2"/>
      <c r="G1113" s="3"/>
      <c r="H1113" s="2"/>
    </row>
    <row r="1114" spans="1:8" ht="99.95" customHeight="1" x14ac:dyDescent="0.25">
      <c r="A1114" s="2"/>
      <c r="B1114" s="4"/>
      <c r="C1114" s="2"/>
      <c r="D1114" s="2"/>
      <c r="E1114" s="2"/>
      <c r="F1114" s="2"/>
      <c r="G1114" s="3"/>
      <c r="H1114" s="2"/>
    </row>
    <row r="1115" spans="1:8" ht="99.95" customHeight="1" x14ac:dyDescent="0.25">
      <c r="A1115" s="2"/>
      <c r="B1115" s="4"/>
      <c r="C1115" s="2"/>
      <c r="D1115" s="2"/>
      <c r="E1115" s="2"/>
      <c r="F1115" s="2"/>
      <c r="G1115" s="3"/>
      <c r="H1115" s="2"/>
    </row>
    <row r="1116" spans="1:8" ht="99.95" customHeight="1" x14ac:dyDescent="0.25">
      <c r="A1116" s="2"/>
      <c r="B1116" s="4"/>
      <c r="C1116" s="2"/>
      <c r="D1116" s="2"/>
      <c r="E1116" s="2"/>
      <c r="F1116" s="2"/>
      <c r="G1116" s="3"/>
      <c r="H1116" s="2"/>
    </row>
    <row r="1117" spans="1:8" ht="99.95" customHeight="1" x14ac:dyDescent="0.25">
      <c r="A1117" s="2"/>
      <c r="B1117" s="4"/>
      <c r="C1117" s="2"/>
      <c r="D1117" s="2"/>
      <c r="E1117" s="2"/>
      <c r="F1117" s="2"/>
      <c r="G1117" s="3"/>
      <c r="H1117" s="2"/>
    </row>
    <row r="1118" spans="1:8" ht="99.95" customHeight="1" x14ac:dyDescent="0.25">
      <c r="A1118" s="2"/>
      <c r="B1118" s="4"/>
      <c r="C1118" s="2"/>
      <c r="D1118" s="2"/>
      <c r="E1118" s="2"/>
      <c r="F1118" s="2"/>
      <c r="G1118" s="3"/>
      <c r="H1118" s="2"/>
    </row>
    <row r="1119" spans="1:8" x14ac:dyDescent="0.25">
      <c r="A1119" s="2"/>
      <c r="B1119" s="4"/>
      <c r="C1119" s="2"/>
      <c r="D1119" s="2"/>
      <c r="E1119" s="2"/>
      <c r="F1119" s="2"/>
      <c r="G1119" s="3"/>
      <c r="H1119" s="2"/>
    </row>
    <row r="1120" spans="1:8" x14ac:dyDescent="0.25">
      <c r="A1120" s="2"/>
      <c r="B1120" s="4"/>
      <c r="C1120" s="2"/>
      <c r="D1120" s="2"/>
      <c r="E1120" s="2"/>
      <c r="F1120" s="2"/>
      <c r="G1120" s="3"/>
      <c r="H1120" s="2"/>
    </row>
    <row r="1121" spans="1:8" x14ac:dyDescent="0.25">
      <c r="A1121" s="2"/>
      <c r="B1121" s="4"/>
      <c r="C1121" s="2"/>
      <c r="D1121" s="2"/>
      <c r="E1121" s="2"/>
      <c r="F1121" s="2"/>
      <c r="G1121" s="3"/>
      <c r="H1121" s="2"/>
    </row>
    <row r="1122" spans="1:8" x14ac:dyDescent="0.25">
      <c r="A1122" s="2"/>
      <c r="B1122" s="4"/>
      <c r="C1122" s="2"/>
      <c r="D1122" s="2"/>
      <c r="E1122" s="2"/>
      <c r="F1122" s="2"/>
      <c r="G1122" s="3"/>
      <c r="H1122" s="2"/>
    </row>
    <row r="1123" spans="1:8" x14ac:dyDescent="0.25">
      <c r="A1123" s="2"/>
      <c r="B1123" s="4"/>
      <c r="C1123" s="2"/>
      <c r="D1123" s="2"/>
      <c r="E1123" s="2"/>
      <c r="F1123" s="2"/>
      <c r="G1123" s="3"/>
      <c r="H1123" s="2"/>
    </row>
    <row r="1124" spans="1:8" x14ac:dyDescent="0.25">
      <c r="A1124" s="2"/>
      <c r="B1124" s="4"/>
      <c r="C1124" s="2"/>
      <c r="D1124" s="2"/>
      <c r="E1124" s="2"/>
      <c r="F1124" s="2"/>
      <c r="G1124" s="3"/>
      <c r="H1124" s="2"/>
    </row>
  </sheetData>
  <sheetProtection sort="0" autoFilter="0"/>
  <autoFilter ref="A5:H1006" xr:uid="{00000000-0009-0000-0000-000000000000}"/>
  <mergeCells count="3">
    <mergeCell ref="A1:H1"/>
    <mergeCell ref="A2:H2"/>
    <mergeCell ref="A3:H3"/>
  </mergeCells>
  <conditionalFormatting sqref="A4:H1118">
    <cfRule type="expression" dxfId="1" priority="1" stopIfTrue="1">
      <formula>LEN($A4)&lt;1</formula>
    </cfRule>
    <cfRule type="expression" dxfId="0" priority="2">
      <formula>LEN(A4)&gt;0</formula>
    </cfRule>
  </conditionalFormatting>
  <pageMargins left="0.39370078740157483" right="0.39370078740157483" top="0.39370078740157483" bottom="0.19685039370078741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Школы ПТУ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2024-05-22T12:41:53Z</dcterms:created>
  <dcterms:modified xsi:type="dcterms:W3CDTF">2026-03-25T11:09:58Z</dcterms:modified>
</cp:coreProperties>
</file>